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DD\Desktop\Иланский городской Совет депутатов ШЕСТОГО СОЗЫВА\Сессии 2023 г\21-я сессия 20.04.2023 г\21-я сессия 20.04.2023 г\РЕШЕНИЯ\отчет бюджета\"/>
    </mc:Choice>
  </mc:AlternateContent>
  <bookViews>
    <workbookView xWindow="0" yWindow="0" windowWidth="21000" windowHeight="11685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52511"/>
</workbook>
</file>

<file path=xl/calcChain.xml><?xml version="1.0" encoding="utf-8"?>
<calcChain xmlns="http://schemas.openxmlformats.org/spreadsheetml/2006/main">
  <c r="G115" i="3" l="1"/>
  <c r="G114" i="3"/>
  <c r="G232" i="3" l="1"/>
  <c r="G164" i="3" l="1"/>
  <c r="G157" i="3"/>
  <c r="G156" i="3"/>
  <c r="G154" i="3"/>
  <c r="G184" i="3"/>
  <c r="G155" i="3"/>
  <c r="G204" i="3"/>
  <c r="G220" i="3"/>
  <c r="G227" i="3"/>
  <c r="G43" i="3"/>
  <c r="G18" i="3"/>
  <c r="G80" i="3" l="1"/>
  <c r="G49" i="3"/>
  <c r="G322" i="3" l="1"/>
  <c r="G188" i="3" l="1"/>
  <c r="G315" i="3" l="1"/>
  <c r="G35" i="3" l="1"/>
  <c r="G224" i="3" l="1"/>
  <c r="G199" i="3"/>
  <c r="G182" i="3"/>
  <c r="G166" i="3"/>
  <c r="G159" i="3"/>
  <c r="G163" i="3"/>
  <c r="G149" i="3"/>
  <c r="G137" i="3"/>
  <c r="G119" i="3"/>
  <c r="G111" i="3"/>
  <c r="G105" i="3"/>
  <c r="G107" i="3"/>
  <c r="G97" i="3"/>
  <c r="G51" i="3"/>
  <c r="G40" i="3"/>
  <c r="G28" i="3"/>
  <c r="G246" i="3" l="1"/>
  <c r="G207" i="3"/>
  <c r="G173" i="3"/>
  <c r="G91" i="3"/>
  <c r="G94" i="3"/>
  <c r="G81" i="3"/>
  <c r="G88" i="3"/>
  <c r="G83" i="3" l="1"/>
  <c r="G261" i="3" l="1"/>
  <c r="G181" i="3" l="1"/>
  <c r="G206" i="3" l="1"/>
  <c r="G327" i="3" l="1"/>
  <c r="G329" i="3"/>
  <c r="G238" i="3"/>
  <c r="G236" i="3" s="1"/>
  <c r="G244" i="3"/>
  <c r="G172" i="3"/>
  <c r="G109" i="3"/>
  <c r="G104" i="3" s="1"/>
  <c r="G96" i="3"/>
  <c r="G30" i="3"/>
  <c r="G103" i="3" l="1"/>
  <c r="G102" i="3" s="1"/>
  <c r="G101" i="3" s="1"/>
  <c r="G230" i="3"/>
  <c r="G228" i="3"/>
  <c r="G314" i="3"/>
  <c r="G313" i="3" s="1"/>
  <c r="G312" i="3" s="1"/>
  <c r="G226" i="3" l="1"/>
  <c r="G225" i="3" s="1"/>
  <c r="G222" i="3" l="1"/>
  <c r="G221" i="3" l="1"/>
  <c r="G304" i="3" l="1"/>
  <c r="G295" i="3"/>
  <c r="G242" i="3"/>
  <c r="G241" i="3" s="1"/>
  <c r="G258" i="3"/>
  <c r="G38" i="3" l="1"/>
  <c r="G160" i="3" l="1"/>
  <c r="G326" i="3" l="1"/>
  <c r="G325" i="3" s="1"/>
  <c r="G324" i="3" s="1"/>
  <c r="G323" i="3" s="1"/>
  <c r="G321" i="3"/>
  <c r="G320" i="3" s="1"/>
  <c r="G319" i="3" s="1"/>
  <c r="G318" i="3" s="1"/>
  <c r="G317" i="3" s="1"/>
  <c r="G316" i="3" s="1"/>
  <c r="G311" i="3"/>
  <c r="G309" i="3"/>
  <c r="G308" i="3" s="1"/>
  <c r="G307" i="3" s="1"/>
  <c r="G306" i="3" s="1"/>
  <c r="G303" i="3"/>
  <c r="G301" i="3"/>
  <c r="G294" i="3"/>
  <c r="G293" i="3" s="1"/>
  <c r="G292" i="3" s="1"/>
  <c r="G291" i="3" s="1"/>
  <c r="G290" i="3" s="1"/>
  <c r="G288" i="3"/>
  <c r="G287" i="3" s="1"/>
  <c r="G286" i="3" s="1"/>
  <c r="G283" i="3"/>
  <c r="G282" i="3" s="1"/>
  <c r="G280" i="3"/>
  <c r="G279" i="3" s="1"/>
  <c r="G278" i="3" s="1"/>
  <c r="G277" i="3" s="1"/>
  <c r="G274" i="3"/>
  <c r="G273" i="3" s="1"/>
  <c r="G272" i="3" s="1"/>
  <c r="G271" i="3" s="1"/>
  <c r="G270" i="3" s="1"/>
  <c r="G266" i="3"/>
  <c r="G265" i="3" s="1"/>
  <c r="G264" i="3" s="1"/>
  <c r="G263" i="3" s="1"/>
  <c r="G260" i="3"/>
  <c r="G257" i="3" s="1"/>
  <c r="G256" i="3" s="1"/>
  <c r="G254" i="3"/>
  <c r="G253" i="3" s="1"/>
  <c r="G252" i="3" s="1"/>
  <c r="G250" i="3"/>
  <c r="G249" i="3" s="1"/>
  <c r="G248" i="3" s="1"/>
  <c r="G235" i="3"/>
  <c r="G234" i="3" s="1"/>
  <c r="G223" i="3"/>
  <c r="G214" i="3"/>
  <c r="G213" i="3" s="1"/>
  <c r="G212" i="3" s="1"/>
  <c r="G211" i="3" s="1"/>
  <c r="G210" i="3" s="1"/>
  <c r="G205" i="3"/>
  <c r="G198" i="3"/>
  <c r="G197" i="3" s="1"/>
  <c r="G196" i="3" s="1"/>
  <c r="G195" i="3" s="1"/>
  <c r="G194" i="3" s="1"/>
  <c r="G192" i="3"/>
  <c r="G191" i="3" s="1"/>
  <c r="G190" i="3" s="1"/>
  <c r="G187" i="3"/>
  <c r="G185" i="3"/>
  <c r="G179" i="3"/>
  <c r="G177" i="3"/>
  <c r="G175" i="3"/>
  <c r="G171" i="3"/>
  <c r="G169" i="3"/>
  <c r="G167" i="3"/>
  <c r="G165" i="3"/>
  <c r="G162" i="3"/>
  <c r="G158" i="3"/>
  <c r="G152" i="3"/>
  <c r="G151" i="3" s="1"/>
  <c r="G150" i="3" s="1"/>
  <c r="G148" i="3"/>
  <c r="G147" i="3" s="1"/>
  <c r="G145" i="3"/>
  <c r="G144" i="3" s="1"/>
  <c r="G142" i="3"/>
  <c r="G141" i="3" s="1"/>
  <c r="G136" i="3"/>
  <c r="G133" i="3"/>
  <c r="G130" i="3"/>
  <c r="G127" i="3"/>
  <c r="G126" i="3" s="1"/>
  <c r="G124" i="3"/>
  <c r="G122" i="3"/>
  <c r="G117" i="3"/>
  <c r="G99" i="3"/>
  <c r="G98" i="3" s="1"/>
  <c r="G95" i="3"/>
  <c r="G93" i="3"/>
  <c r="G89" i="3"/>
  <c r="G87" i="3"/>
  <c r="G85" i="3"/>
  <c r="G79" i="3"/>
  <c r="G73" i="3"/>
  <c r="G72" i="3" s="1"/>
  <c r="G67" i="3"/>
  <c r="G66" i="3" s="1"/>
  <c r="G65" i="3" s="1"/>
  <c r="G64" i="3" s="1"/>
  <c r="G63" i="3" s="1"/>
  <c r="G60" i="3"/>
  <c r="G59" i="3" s="1"/>
  <c r="G58" i="3" s="1"/>
  <c r="G57" i="3" s="1"/>
  <c r="G56" i="3" s="1"/>
  <c r="G54" i="3"/>
  <c r="G52" i="3"/>
  <c r="G50" i="3"/>
  <c r="G48" i="3"/>
  <c r="G37" i="3"/>
  <c r="G36" i="3" s="1"/>
  <c r="G16" i="3" s="1"/>
  <c r="G34" i="3"/>
  <c r="G32" i="3"/>
  <c r="G27" i="3"/>
  <c r="G25" i="3"/>
  <c r="G23" i="3"/>
  <c r="G21" i="3"/>
  <c r="G19" i="3"/>
  <c r="G209" i="3" l="1"/>
  <c r="G203" i="3"/>
  <c r="G202" i="3" s="1"/>
  <c r="G201" i="3" s="1"/>
  <c r="G200" i="3" s="1"/>
  <c r="G78" i="3"/>
  <c r="G77" i="3" s="1"/>
  <c r="G76" i="3" s="1"/>
  <c r="G121" i="3"/>
  <c r="G47" i="3"/>
  <c r="G46" i="3" s="1"/>
  <c r="G45" i="3" s="1"/>
  <c r="G44" i="3" s="1"/>
  <c r="G189" i="3"/>
  <c r="G219" i="3"/>
  <c r="G218" i="3" s="1"/>
  <c r="G217" i="3" s="1"/>
  <c r="G216" i="3" s="1"/>
  <c r="G299" i="3"/>
  <c r="G298" i="3" s="1"/>
  <c r="G297" i="3" s="1"/>
  <c r="G296" i="3" s="1"/>
  <c r="G285" i="3"/>
  <c r="G71" i="3"/>
  <c r="G70" i="3" s="1"/>
  <c r="G69" i="3" s="1"/>
  <c r="G129" i="3"/>
  <c r="G240" i="3"/>
  <c r="G233" i="3" s="1"/>
  <c r="G183" i="3"/>
  <c r="G31" i="3"/>
  <c r="G276" i="3"/>
  <c r="G269" i="3" s="1"/>
  <c r="G300" i="3"/>
  <c r="G305" i="3"/>
  <c r="G120" i="3" l="1"/>
  <c r="G140" i="3"/>
  <c r="G139" i="3" s="1"/>
  <c r="G138" i="3" s="1"/>
  <c r="G75" i="3"/>
  <c r="G62" i="3" s="1"/>
  <c r="G17" i="3"/>
  <c r="G15" i="3" s="1"/>
  <c r="G14" i="3" l="1"/>
  <c r="G12" i="3" s="1"/>
  <c r="G13" i="3"/>
  <c r="G113" i="3"/>
  <c r="G333" i="3" s="1"/>
</calcChain>
</file>

<file path=xl/sharedStrings.xml><?xml version="1.0" encoding="utf-8"?>
<sst xmlns="http://schemas.openxmlformats.org/spreadsheetml/2006/main" count="1650" uniqueCount="660">
  <si>
    <t/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</si>
  <si>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</si>
  <si>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</si>
  <si>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</si>
  <si>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</si>
  <si>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</si>
  <si>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</si>
  <si>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</si>
  <si>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</si>
  <si>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</si>
  <si>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</si>
  <si>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</si>
  <si>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1</t>
  </si>
  <si>
    <t>МКУ по УМИ и ВМЗ</t>
  </si>
  <si>
    <t>098</t>
  </si>
  <si>
    <t>2</t>
  </si>
  <si>
    <t>ОБЩЕГОСУДАРСТВЕННЫЕ ВОПРОСЫ</t>
  </si>
  <si>
    <t>0100</t>
  </si>
  <si>
    <t>Другие общегосударственные вопросы</t>
  </si>
  <si>
    <t>0113</t>
  </si>
  <si>
    <t>Программа «Создание благоприятных условий жизнедеятельности города»</t>
  </si>
  <si>
    <t>01 0 00 00000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</si>
  <si>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</si>
  <si>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</si>
  <si>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</si>
  <si>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</si>
  <si>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</si>
  <si>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</si>
  <si>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8</t>
  </si>
  <si>
    <t xml:space="preserve">Иные закупки товаров, работ и услуг для обеспечения
государственных (муниципальных) нужд
</t>
  </si>
  <si>
    <t>240</t>
  </si>
  <si>
    <t>9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</si>
  <si>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</si>
  <si>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</si>
  <si>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10</t>
  </si>
  <si>
    <t>11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</si>
  <si>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</si>
  <si>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</si>
  <si>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12</t>
  </si>
  <si>
    <t>13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</si>
  <si>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</si>
  <si>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</si>
  <si>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14</t>
  </si>
  <si>
    <t>15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</si>
  <si>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</si>
  <si>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</si>
  <si>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16</t>
  </si>
  <si>
    <t>17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</si>
  <si>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</si>
  <si>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</si>
  <si>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18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</si>
  <si>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</si>
  <si>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</si>
  <si>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19</t>
  </si>
  <si>
    <t>Иные закупки товаров, работ и услуг для обеспечения
государственных (муниципальных) нужд</t>
  </si>
  <si>
    <t>20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</si>
  <si>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</si>
  <si>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</si>
  <si>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21</t>
  </si>
  <si>
    <t>22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</si>
  <si>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</si>
  <si>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</si>
  <si>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23</t>
  </si>
  <si>
    <t>Основное мероприятие «Обеспечение деятельности МКУ по УМИ и ВМЗ»</t>
  </si>
  <si>
    <t>01 7 14 00000</t>
  </si>
  <si>
    <t>24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</si>
  <si>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</si>
  <si>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01 7 14 00610</t>
  </si>
  <si>
    <t>25</t>
  </si>
  <si>
    <t>Расходы на выплаты персоналу казенных учреждений</t>
  </si>
  <si>
    <t>110</t>
  </si>
  <si>
    <t>26</t>
  </si>
  <si>
    <t>27</t>
  </si>
  <si>
    <t>Уплата налогов, сборов и иных платежей</t>
  </si>
  <si>
    <t>850</t>
  </si>
  <si>
    <t>28</t>
  </si>
  <si>
    <t>НАЦИОНАЛЬНАЯ БЕЗОПАСНОСТЬ И ПРАВООХРАНИТЕЛЬНАЯ ДЕЯТЕЛЬНОСТЬ</t>
  </si>
  <si>
    <t>0300</t>
  </si>
  <si>
    <t>29</t>
  </si>
  <si>
    <t>30</t>
  </si>
  <si>
    <t>31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</si>
  <si>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</si>
  <si>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</si>
  <si>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32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</si>
  <si>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</si>
  <si>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</si>
  <si>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33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</si>
  <si>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</si>
  <si>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</si>
  <si>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34</t>
  </si>
  <si>
    <t>35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</si>
  <si>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</si>
  <si>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01 5 1 24710</t>
  </si>
  <si>
    <t>36</t>
  </si>
  <si>
    <t>37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</si>
  <si>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</si>
  <si>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01 5 1 24720</t>
  </si>
  <si>
    <t>38</t>
  </si>
  <si>
    <t>39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</si>
  <si>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</si>
  <si>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</si>
  <si>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40</t>
  </si>
  <si>
    <t>41</t>
  </si>
  <si>
    <t>Другие вопросы в области национальной безопасности и правоохранительной деятельности</t>
  </si>
  <si>
    <t>0314</t>
  </si>
  <si>
    <t>42</t>
  </si>
  <si>
    <t>43</t>
  </si>
  <si>
    <t>01 5 00 0000</t>
  </si>
  <si>
    <t>44</t>
  </si>
  <si>
    <t>Основное мероприятие «Предупреждение и ликвидация чрезвычайных ситуаций на территории города Иланский»</t>
  </si>
  <si>
    <t>45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</si>
  <si>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</si>
  <si>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</si>
  <si>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46</t>
  </si>
  <si>
    <t>47</t>
  </si>
  <si>
    <t>НАЦИОНАЛЬНАЯ ЭКОНОМИКА</t>
  </si>
  <si>
    <t>0400</t>
  </si>
  <si>
    <t>48</t>
  </si>
  <si>
    <t>Водное хозяйство</t>
  </si>
  <si>
    <t>0406</t>
  </si>
  <si>
    <t>49</t>
  </si>
  <si>
    <t>50</t>
  </si>
  <si>
    <t>51</t>
  </si>
  <si>
    <t>52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</si>
  <si>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</si>
  <si>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</si>
  <si>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53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</si>
  <si>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</si>
  <si>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</si>
  <si>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</si>
  <si>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</si>
  <si>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</si>
  <si>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</si>
  <si>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</si>
  <si>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</si>
  <si>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</si>
  <si>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</si>
  <si>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</si>
  <si>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Транспорт</t>
  </si>
  <si>
    <t>0408</t>
  </si>
  <si>
    <t>63</t>
  </si>
  <si>
    <t>64</t>
  </si>
  <si>
    <t>Подпрограмма "Адресная муниципальная программа по безопасности дорожного движения"</t>
  </si>
  <si>
    <t>01 2 00 00000</t>
  </si>
  <si>
    <t>65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</si>
  <si>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</si>
  <si>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</si>
  <si>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66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</si>
  <si>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</si>
  <si>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</si>
  <si>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67</t>
  </si>
  <si>
    <t>68</t>
  </si>
  <si>
    <t>69</t>
  </si>
  <si>
    <t>70</t>
  </si>
  <si>
    <t>Дорожное хозяйство (дорожные фонды)</t>
  </si>
  <si>
    <t>0409</t>
  </si>
  <si>
    <t>71</t>
  </si>
  <si>
    <t>72</t>
  </si>
  <si>
    <t>73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</si>
  <si>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</si>
  <si>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</si>
  <si>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74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</si>
  <si>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</si>
  <si>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</si>
  <si>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75</t>
  </si>
  <si>
    <t>76</t>
  </si>
  <si>
    <t>77</t>
  </si>
  <si>
    <t>78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</si>
  <si>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</si>
  <si>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</si>
  <si>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79</t>
  </si>
  <si>
    <t>80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</si>
  <si>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</si>
  <si>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01 2 04 24360</t>
  </si>
  <si>
    <t>81</t>
  </si>
  <si>
    <t>82</t>
  </si>
  <si>
    <t>83</t>
  </si>
  <si>
    <t>84</t>
  </si>
  <si>
    <t>01 2 04 75090</t>
  </si>
  <si>
    <t>85</t>
  </si>
  <si>
    <t>86</t>
  </si>
  <si>
    <t>Основное мероприятие «Обеспечение безопасности дорожного движения в городе»</t>
  </si>
  <si>
    <t>01 2 05 00000</t>
  </si>
  <si>
    <t>87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</si>
  <si>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</si>
  <si>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</si>
  <si>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88</t>
  </si>
  <si>
    <t>89</t>
  </si>
  <si>
    <t>Федеральный проект «Безопасность дорожного движения»</t>
  </si>
  <si>
    <t>90</t>
  </si>
  <si>
    <t>Реализация мероприятий, направленных на повышение безопасности дорожного движения за счет средств дорожного фонда Красноярского края и поселения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</si>
  <si>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91</t>
  </si>
  <si>
    <t>Иные закупки товаров, работ и услуг для обеспечения государственных (муниципальных) нужд</t>
  </si>
  <si>
    <t>92</t>
  </si>
  <si>
    <t>ЖИЛИЩНО-КОММУНАЛЬНОЕ ХОЗЯЙСТВО</t>
  </si>
  <si>
    <t>0500</t>
  </si>
  <si>
    <t>93</t>
  </si>
  <si>
    <t>Жилищное хозяйство</t>
  </si>
  <si>
    <t>0501</t>
  </si>
  <si>
    <t>94</t>
  </si>
  <si>
    <t>95</t>
  </si>
  <si>
    <t xml:space="preserve">Подпрограмма «Реформирование и модернизация жилищно - коммунального хозяйства города» </t>
  </si>
  <si>
    <t>01 1 00 00000</t>
  </si>
  <si>
    <t>96</t>
  </si>
  <si>
    <t>Основное мероприятие «Содержание и ремонт объектов жилищно - коммунального хозяйства города»</t>
  </si>
  <si>
    <t>01 1 02 00000</t>
  </si>
  <si>
    <t>97</t>
  </si>
  <si>
    <t>01 1 02  24110</t>
  </si>
  <si>
    <t>98</t>
  </si>
  <si>
    <t>99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</si>
  <si>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</si>
  <si>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</si>
  <si>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100</t>
  </si>
  <si>
    <t>101</t>
  </si>
  <si>
    <t>102</t>
  </si>
  <si>
    <t>Подпрограмма "Выявление и ликвидация аварийного жилищного фонда в городе Иланский"</t>
  </si>
  <si>
    <t>01 4 00 00000</t>
  </si>
  <si>
    <t>103</t>
  </si>
  <si>
    <t>Основное мероприятие «Выявление и ликвидация аварийного жилищного фонда в городе Иланский»</t>
  </si>
  <si>
    <t>01 4 09 00000</t>
  </si>
  <si>
    <t>104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</si>
  <si>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</si>
  <si>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</si>
  <si>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105</t>
  </si>
  <si>
    <t>106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</si>
  <si>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</si>
  <si>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</si>
  <si>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107</t>
  </si>
  <si>
    <t>108</t>
  </si>
  <si>
    <t>Основное мероприятие «Переселение граждан из аварийного жилищного фонда»</t>
  </si>
  <si>
    <t>01 4 10 00000</t>
  </si>
  <si>
    <t>109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</si>
  <si>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</si>
  <si>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</si>
  <si>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111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</si>
  <si>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</si>
  <si>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</si>
  <si>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112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</si>
  <si>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</si>
  <si>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67483</t>
  </si>
  <si>
    <t>113</t>
  </si>
  <si>
    <t>Бюджетные инвестиции</t>
  </si>
  <si>
    <t>410</t>
  </si>
  <si>
    <t>114</t>
  </si>
  <si>
    <t>115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</si>
  <si>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</si>
  <si>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</si>
  <si>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116</t>
  </si>
  <si>
    <t>117</t>
  </si>
  <si>
    <t>118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</si>
  <si>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</si>
  <si>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6748S</t>
  </si>
  <si>
    <t>119</t>
  </si>
  <si>
    <t>120</t>
  </si>
  <si>
    <t>Коммунальное хозяйство</t>
  </si>
  <si>
    <t>0502</t>
  </si>
  <si>
    <t>121</t>
  </si>
  <si>
    <t>122</t>
  </si>
  <si>
    <t>123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</si>
  <si>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</si>
  <si>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</si>
  <si>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124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</si>
  <si>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</si>
  <si>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</si>
  <si>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125</t>
  </si>
  <si>
    <t>126</t>
  </si>
  <si>
    <t>127</t>
  </si>
  <si>
    <t>128</t>
  </si>
  <si>
    <t>129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</si>
  <si>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</si>
  <si>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</si>
  <si>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130</t>
  </si>
  <si>
    <t>131</t>
  </si>
  <si>
    <t>132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</si>
  <si>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</si>
  <si>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</si>
  <si>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133</t>
  </si>
  <si>
    <t>134</t>
  </si>
  <si>
    <t>135</t>
  </si>
  <si>
    <t>136</t>
  </si>
  <si>
    <t>137</t>
  </si>
  <si>
    <t>138</t>
  </si>
  <si>
    <t>139</t>
  </si>
  <si>
    <t>140</t>
  </si>
  <si>
    <t>Благоустройство</t>
  </si>
  <si>
    <t>0503</t>
  </si>
  <si>
    <t>141</t>
  </si>
  <si>
    <t>142</t>
  </si>
  <si>
    <t xml:space="preserve">Подпрограмма «За чистый город» </t>
  </si>
  <si>
    <t>01 3 00 00000</t>
  </si>
  <si>
    <t>143</t>
  </si>
  <si>
    <t>Основное мероприятие «Содержание в чистоте территории города»</t>
  </si>
  <si>
    <t>01 3 07 00000</t>
  </si>
  <si>
    <t>144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</si>
  <si>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</si>
  <si>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</si>
  <si>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145</t>
  </si>
  <si>
    <t>146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</si>
  <si>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</si>
  <si>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</si>
  <si>
    <t>147</t>
  </si>
  <si>
    <t>148</t>
  </si>
  <si>
    <t>Основное мероприятие «Организация благоустройства на  территории города»</t>
  </si>
  <si>
    <t>01 3 08 00000</t>
  </si>
  <si>
    <t>149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</si>
  <si>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</si>
  <si>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</si>
  <si>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150</t>
  </si>
  <si>
    <t>151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</si>
  <si>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</si>
  <si>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</si>
  <si>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152</t>
  </si>
  <si>
    <t>153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</si>
  <si>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</si>
  <si>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</si>
  <si>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154</t>
  </si>
  <si>
    <t>155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</si>
  <si>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</si>
  <si>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</si>
  <si>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156</t>
  </si>
  <si>
    <t>157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</si>
  <si>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</si>
  <si>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</si>
  <si>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158</t>
  </si>
  <si>
    <t>159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</si>
  <si>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</si>
  <si>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</si>
  <si>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160</t>
  </si>
  <si>
    <t>161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</si>
  <si>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</si>
  <si>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</si>
  <si>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162</t>
  </si>
  <si>
    <t>163</t>
  </si>
  <si>
    <t>164</t>
  </si>
  <si>
    <t>165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</si>
  <si>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</si>
  <si>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</si>
  <si>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166</t>
  </si>
  <si>
    <t>167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</si>
  <si>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</si>
  <si>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</si>
  <si>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168</t>
  </si>
  <si>
    <t>169</t>
  </si>
  <si>
    <t>Программа «Формирование комфортной городской среды города Иланский»</t>
  </si>
  <si>
    <t>03 0 00 00000</t>
  </si>
  <si>
    <t>170</t>
  </si>
  <si>
    <t>Подпрограмма «Реализация проектов по формированию современной городской среды в городе Иланский»</t>
  </si>
  <si>
    <t>03 1 00 00000</t>
  </si>
  <si>
    <t>171</t>
  </si>
  <si>
    <t>172</t>
  </si>
  <si>
    <t>173</t>
  </si>
  <si>
    <t>174</t>
  </si>
  <si>
    <t>Федеральный проект "Формирование комфортной городской среды"</t>
  </si>
  <si>
    <t>03 1 F2 00000</t>
  </si>
  <si>
    <t>175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</si>
  <si>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</si>
  <si>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</si>
  <si>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176</t>
  </si>
  <si>
    <t>177</t>
  </si>
  <si>
    <t>Другие вопросы в области жилищно-коммунального хозяйства</t>
  </si>
  <si>
    <t>0505</t>
  </si>
  <si>
    <t>178</t>
  </si>
  <si>
    <t>179</t>
  </si>
  <si>
    <t>180</t>
  </si>
  <si>
    <t>181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</si>
  <si>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</si>
  <si>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</si>
  <si>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</si>
  <si>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</si>
  <si>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</si>
  <si>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</si>
  <si>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</si>
  <si>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</si>
  <si>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</si>
  <si>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</si>
  <si>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</si>
  <si>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</si>
  <si>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ЗДРАВООХРАНЕНИЕ</t>
  </si>
  <si>
    <t>0900</t>
  </si>
  <si>
    <t>Другие вопросы в области здравоохранения</t>
  </si>
  <si>
    <t>0909</t>
  </si>
  <si>
    <t>202</t>
  </si>
  <si>
    <t>203</t>
  </si>
  <si>
    <t>204</t>
  </si>
  <si>
    <t>Администрация города Иланский Иланского района Красноярского края</t>
  </si>
  <si>
    <t>205</t>
  </si>
  <si>
    <t>206</t>
  </si>
  <si>
    <t>Функционирование высшего должностного лица субъекта Российской  Федерации и муниципального образования</t>
  </si>
  <si>
    <t>0102</t>
  </si>
  <si>
    <t>207</t>
  </si>
  <si>
    <t>Непрограммные расходы органов местного самоуправления муниципального образования город Иланский</t>
  </si>
  <si>
    <t>91 1 00 00000</t>
  </si>
  <si>
    <t>208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</si>
  <si>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</si>
  <si>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</si>
  <si>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209</t>
  </si>
  <si>
    <t>Расходы на выплаты персоналу государственных (муниципальных) органов</t>
  </si>
  <si>
    <t>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</si>
  <si>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</si>
  <si>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</si>
  <si>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</si>
  <si>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</si>
  <si>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Социальные выплаты гражданам, кроме публичных нормативных социальных выплат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</si>
  <si>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</si>
  <si>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</si>
  <si>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Резервные средства</t>
  </si>
  <si>
    <t>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</si>
  <si>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</si>
  <si>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</si>
  <si>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</si>
  <si>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</si>
  <si>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</si>
  <si>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</si>
  <si>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</si>
  <si>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</si>
  <si>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</si>
  <si>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</si>
  <si>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</si>
  <si>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</si>
  <si>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</si>
  <si>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</si>
  <si>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</si>
  <si>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</si>
  <si>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</si>
  <si>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</si>
  <si>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</si>
  <si>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</si>
  <si>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</si>
  <si>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</si>
  <si>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</si>
  <si>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</si>
  <si>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911 1 00 00000</t>
  </si>
  <si>
    <t>Молодежная политика и оздоровление детей</t>
  </si>
  <si>
    <t>0707</t>
  </si>
  <si>
    <t>Программа«Развитие культуры и спорта, организация работы с детьми и молодежью в городе Иланский»</t>
  </si>
  <si>
    <t>02 0 00 00000</t>
  </si>
  <si>
    <r>
      <rPr>
        <sz val="11"/>
        <color rgb="FF000000"/>
        <rFont val="Times New Roman"/>
        <family val="1"/>
        <charset val="204"/>
      </rPr>
      <t>Подпрограмма «О</t>
    </r>
    <r>
      <rPr>
        <sz val="11"/>
        <rFont val="Times New Roman"/>
        <family val="1"/>
        <charset val="204"/>
      </rPr>
      <t>рганизация работы с детьми и молодежью</t>
    </r>
    <r>
      <rPr>
        <sz val="11"/>
        <color rgb="FF000000"/>
        <rFont val="Times New Roman"/>
        <family val="1"/>
        <charset val="204"/>
      </rPr>
      <t xml:space="preserve"> в городе Иланский» </t>
    </r>
  </si>
  <si>
    <t>02 3 00 00000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</si>
  <si>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</si>
  <si>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</si>
  <si>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</si>
  <si>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</si>
  <si>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</si>
  <si>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</si>
  <si>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</si>
  <si>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</si>
  <si>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</si>
  <si>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</si>
  <si>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</si>
  <si>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</si>
  <si>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</si>
  <si>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</si>
  <si>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</si>
  <si>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</si>
  <si>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</si>
  <si>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</si>
  <si>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</si>
  <si>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</si>
  <si>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</si>
  <si>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</si>
  <si>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</si>
  <si>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</si>
  <si>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</si>
  <si>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</si>
  <si>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</si>
  <si>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</si>
  <si>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</si>
  <si>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91 1 00 24650</t>
  </si>
  <si>
    <t>320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</si>
  <si>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</si>
  <si>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</si>
  <si>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</si>
  <si>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</si>
  <si>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</si>
  <si>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</si>
  <si>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</si>
  <si>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</si>
  <si>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</si>
  <si>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</si>
  <si>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Иланский городской Совет депутатов</t>
  </si>
  <si>
    <t>867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</si>
  <si>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</si>
  <si>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</si>
  <si>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</si>
  <si>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</si>
  <si>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Условно утвержденные расходы</t>
  </si>
  <si>
    <t>Итого по бюджету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</si>
  <si>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</si>
  <si>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</si>
  <si>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</si>
  <si>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</si>
  <si>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</si>
  <si>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</si>
  <si>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</si>
  <si>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</si>
  <si>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</si>
  <si>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</si>
  <si>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</si>
  <si>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</si>
  <si>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</si>
  <si>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</si>
  <si>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</si>
  <si>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</si>
  <si>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</si>
  <si>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</si>
  <si>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</si>
  <si>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</si>
  <si>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</si>
  <si>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</si>
  <si>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</si>
  <si>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</si>
  <si>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</si>
  <si>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</si>
  <si>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</si>
  <si>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</si>
  <si>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</si>
  <si>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</si>
  <si>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</si>
  <si>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</si>
  <si>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</si>
  <si>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</si>
  <si>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</si>
  <si>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</si>
  <si>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</si>
  <si>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</si>
  <si>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</si>
  <si>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</si>
  <si>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</si>
  <si>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</si>
  <si>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</si>
  <si>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</si>
  <si>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</si>
  <si>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</si>
  <si>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</si>
  <si>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</si>
  <si>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</si>
  <si>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</si>
  <si>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</si>
  <si>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</si>
  <si>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</si>
  <si>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</si>
  <si>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</si>
  <si>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</si>
  <si>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</si>
  <si>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</si>
  <si>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</si>
  <si>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</si>
  <si>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</si>
  <si>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</si>
  <si>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</si>
  <si>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</si>
  <si>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</si>
  <si>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</si>
  <si>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</si>
  <si>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</si>
  <si>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</si>
  <si>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</si>
  <si>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</si>
  <si>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</si>
  <si>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</si>
  <si>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</si>
  <si>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</si>
  <si>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</si>
  <si>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</si>
  <si>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</si>
  <si>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</si>
  <si>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</si>
  <si>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</si>
  <si>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</si>
  <si>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</si>
  <si>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</si>
  <si>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</si>
  <si>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</si>
  <si>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</si>
  <si>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</si>
  <si>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</si>
  <si>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</si>
  <si>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</si>
  <si>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</si>
  <si>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</si>
  <si>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</si>
  <si>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</si>
  <si>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</si>
  <si>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</si>
  <si>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</si>
  <si>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</si>
  <si>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</si>
  <si>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</si>
  <si>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</si>
  <si>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</si>
  <si>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</si>
  <si>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</si>
  <si>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</si>
  <si>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</si>
  <si>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</si>
  <si>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</si>
  <si>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</si>
  <si>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</si>
  <si>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Не санкционнированные свалки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</si>
  <si>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01 3 07 24410</t>
  </si>
  <si>
    <t>Приложение 4 к решению сессии Иланского городского  Совета депутатов от  10.12.2021 г. № 10-55р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</si>
  <si>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</si>
  <si>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</si>
  <si>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Содержание автомобильных дорог общего пользования местного значения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</si>
  <si>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01 7 14 27240</t>
  </si>
  <si>
    <t>91 1 00 27240</t>
  </si>
  <si>
    <t>303</t>
  </si>
  <si>
    <t>304</t>
  </si>
  <si>
    <t>Повышение оплаты труда отдельным категориям работников бюджетной сферы</t>
  </si>
  <si>
    <t>01 2 04 80170</t>
  </si>
  <si>
    <t>Софинансирование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</si>
  <si>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</si>
  <si>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01 3 08 724800</t>
  </si>
  <si>
    <t>01 2 R3 10601</t>
  </si>
  <si>
    <t xml:space="preserve"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участников территории природных очагов клещевых инфекций в 2022 году в рамках подпрограммы  «За чистый город» муниципальной программы «Создание благоприятных условий жизнедеятельности города»
</t>
  </si>
  <si>
    <t>01 3 08 75550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</si>
  <si>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</si>
  <si>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305</t>
  </si>
  <si>
    <t xml:space="preserve">Приобретение в муниципальную собственность нежилых помещений, транспортных средств и прочего движимого и недвижимого имущества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города Иланский "Создание благоприятных условий жизнедеятельности города"
</t>
  </si>
  <si>
    <t>01 6 12 24660</t>
  </si>
  <si>
    <t>Другие вопросы в области национнальной экономики</t>
  </si>
  <si>
    <t>0412</t>
  </si>
  <si>
    <t>01 6 12 24810</t>
  </si>
  <si>
    <t>Софинансирование мероприятий по подготовке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города Иланский "Создание благоприятных условий жизнедеятельности города"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</si>
  <si>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города Иланский "Создание благоприятных условий жизнедеятельности города"</t>
  </si>
  <si>
    <t>01 6 12 74660</t>
  </si>
  <si>
    <t>91 1 00  27240</t>
  </si>
  <si>
    <t>Устройство новых тротуаров за счет средств краевого бюджета в рамках подпрограммы «За чистый город» муниципальной программы «Создание благоприятных условий жизнедеятельности города»</t>
  </si>
  <si>
    <t>01 3 08 77450</t>
  </si>
  <si>
    <t>Софинансирование субсидии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</si>
  <si>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01 2 04 24310</t>
  </si>
  <si>
    <t>306</t>
  </si>
  <si>
    <t>307</t>
  </si>
  <si>
    <t>308</t>
  </si>
  <si>
    <t>309</t>
  </si>
  <si>
    <t>Ремонт асфальтового покрытия улично-дорожной сети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</si>
  <si>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01 2 04 24240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</si>
  <si>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</si>
  <si>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01 2 04 73950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</si>
  <si>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</si>
  <si>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01 3 08 24470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</si>
  <si>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город" муниципальной программы «Создание благоприятных условий жизнедеятельности города»</t>
  </si>
  <si>
    <t>01 3 07 74630</t>
  </si>
  <si>
    <t>311</t>
  </si>
  <si>
    <t>312</t>
  </si>
  <si>
    <t>313</t>
  </si>
  <si>
    <t>314</t>
  </si>
  <si>
    <t>315</t>
  </si>
  <si>
    <t>316</t>
  </si>
  <si>
    <t>317</t>
  </si>
  <si>
    <t>01 6 12 24820</t>
  </si>
  <si>
    <t>Софинансирование мероприятий по подготовке описаний местоположения границ территориальных зон по городу Иланский в рамках подпрограммы «Обеспечение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</si>
  <si>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01 6 12 75050</t>
  </si>
  <si>
    <t>01 6 12 775050</t>
  </si>
  <si>
    <t>Подготовка описаний местоположения границ территориальных зон по городу Иланский в рамках подпрограммы «Обеспечение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</si>
  <si>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Исполнение бюджета города Иланский Иланского района по ведомственной структуре расходов за 2022 год.</t>
  </si>
  <si>
    <t>Исполнено</t>
  </si>
  <si>
    <t>01 1 02  24020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</si>
  <si>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города"</t>
  </si>
  <si>
    <t xml:space="preserve">Приложение 4 к решению сессии Иланского городского  Совета депутатов  от 20.04.2023 г. № 21-114 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</si>
</sst>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8.5"/>
      <name val="MS Sans Serif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7" fillId="0" borderId="0" xfId="0" applyFont="1" applyAlignment="1">
      <alignment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wrapText="1"/>
    </xf>
    <xf numFmtId="49" fontId="3" fillId="0" borderId="21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0" xfId="0" applyFont="1"/>
    <xf numFmtId="49" fontId="3" fillId="0" borderId="14" xfId="0" applyNumberFormat="1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wrapText="1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wrapText="1"/>
    </xf>
    <xf numFmtId="0" fontId="3" fillId="0" borderId="19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wrapText="1"/>
    </xf>
    <xf numFmtId="49" fontId="8" fillId="0" borderId="1" xfId="0" applyNumberFormat="1" applyFont="1" applyBorder="1"/>
    <xf numFmtId="0" fontId="15" fillId="0" borderId="1" xfId="0" applyFont="1" applyBorder="1"/>
    <xf numFmtId="0" fontId="9" fillId="0" borderId="3" xfId="0" quotePrefix="1" applyNumberFormat="1" applyFont="1" applyFill="1" applyBorder="1" applyAlignment="1">
      <alignment horizontal="left" vertical="top" wrapText="1"/>
    </xf>
    <xf numFmtId="0" fontId="11" fillId="0" borderId="7" xfId="0" quotePrefix="1" applyNumberFormat="1" applyFont="1" applyBorder="1" applyAlignment="1">
      <alignment horizontal="left" vertical="top" wrapText="1"/>
    </xf>
    <xf numFmtId="0" fontId="12" fillId="0" borderId="9" xfId="0" quotePrefix="1" applyNumberFormat="1" applyFont="1" applyBorder="1" applyAlignment="1">
      <alignment horizontal="left" vertical="top" wrapText="1"/>
    </xf>
    <xf numFmtId="0" fontId="11" fillId="0" borderId="10" xfId="0" quotePrefix="1" applyNumberFormat="1" applyFont="1" applyFill="1" applyBorder="1" applyAlignment="1">
      <alignment horizontal="left" vertical="top" wrapText="1"/>
    </xf>
    <xf numFmtId="0" fontId="9" fillId="0" borderId="11" xfId="0" quotePrefix="1" applyNumberFormat="1" applyFont="1" applyBorder="1" applyAlignment="1">
      <alignment horizontal="left" vertical="top" wrapText="1"/>
    </xf>
    <xf numFmtId="0" fontId="9" fillId="0" borderId="11" xfId="0" quotePrefix="1" applyNumberFormat="1" applyFont="1" applyBorder="1" applyAlignment="1">
      <alignment horizontal="left" vertical="center" wrapText="1"/>
    </xf>
    <xf numFmtId="49" fontId="9" fillId="0" borderId="18" xfId="0" quotePrefix="1" applyNumberFormat="1" applyFont="1" applyBorder="1" applyAlignment="1">
      <alignment horizontal="left" vertical="top" wrapText="1"/>
    </xf>
    <xf numFmtId="49" fontId="9" fillId="0" borderId="23" xfId="0" quotePrefix="1" applyNumberFormat="1" applyFont="1" applyFill="1" applyBorder="1" applyAlignment="1">
      <alignment horizontal="left" vertical="top" wrapText="1"/>
    </xf>
    <xf numFmtId="49" fontId="9" fillId="0" borderId="11" xfId="0" quotePrefix="1" applyNumberFormat="1" applyFont="1" applyBorder="1" applyAlignment="1">
      <alignment horizontal="left" vertical="top" wrapText="1"/>
    </xf>
    <xf numFmtId="49" fontId="11" fillId="0" borderId="24" xfId="0" quotePrefix="1" applyNumberFormat="1" applyFont="1" applyBorder="1" applyAlignment="1">
      <alignment horizontal="left" vertical="top" wrapText="1"/>
    </xf>
    <xf numFmtId="49" fontId="11" fillId="0" borderId="25" xfId="0" quotePrefix="1" applyNumberFormat="1" applyFont="1" applyBorder="1" applyAlignment="1">
      <alignment horizontal="left" vertical="top" wrapText="1"/>
    </xf>
    <xf numFmtId="49" fontId="11" fillId="0" borderId="1" xfId="0" quotePrefix="1" applyNumberFormat="1" applyFont="1" applyBorder="1" applyAlignment="1">
      <alignment horizontal="left" vertical="top" wrapText="1"/>
    </xf>
    <xf numFmtId="49" fontId="9" fillId="0" borderId="1" xfId="0" quotePrefix="1" applyNumberFormat="1" applyFont="1" applyFill="1" applyBorder="1" applyAlignment="1">
      <alignment horizontal="left" vertical="top" wrapText="1"/>
    </xf>
    <xf numFmtId="4" fontId="3" fillId="2" borderId="6" xfId="0" applyNumberFormat="1" applyFont="1" applyFill="1" applyBorder="1" applyAlignment="1">
      <alignment horizontal="right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4" fontId="10" fillId="2" borderId="4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right" vertical="center" wrapText="1"/>
    </xf>
    <xf numFmtId="4" fontId="10" fillId="2" borderId="16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2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left" vertical="center"/>
    </xf>
    <xf numFmtId="49" fontId="10" fillId="0" borderId="28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right" vertical="center" wrapText="1"/>
    </xf>
    <xf numFmtId="4" fontId="16" fillId="2" borderId="4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49" fontId="8" fillId="0" borderId="0" xfId="0" applyNumberFormat="1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Alignment="1"/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3"/>
  <sheetViews>
    <sheetView showGridLines="0" tabSelected="1" workbookViewId="0">
      <selection activeCell="G1" sqref="G1"/>
    </sheetView>
  </sheetViews>
  <sheetFormatPr defaultColWidth="9.140625" defaultRowHeight="12.75" customHeight="1" x14ac:dyDescent="0.2"/>
  <cols>
    <col min="1" max="1" width="8.5703125" style="1" customWidth="1"/>
    <col min="2" max="2" width="56.28515625" style="1" customWidth="1"/>
    <col min="3" max="3" width="11.7109375" style="1" customWidth="1"/>
    <col min="4" max="4" width="12.85546875" style="1" customWidth="1"/>
    <col min="5" max="5" width="18.5703125" style="1" customWidth="1"/>
    <col min="6" max="6" width="8.140625" style="1" customWidth="1"/>
    <col min="7" max="7" width="16.7109375" style="1" customWidth="1"/>
    <col min="8" max="16384" width="9.140625" style="1"/>
  </cols>
  <sheetData>
    <row r="1" spans="1:8" ht="36" customHeight="1" x14ac:dyDescent="0.25">
      <c r="A1" s="2" t="s">
        <v>0</v>
      </c>
      <c r="B1" s="2"/>
      <c r="C1" s="2"/>
      <c r="D1" s="2"/>
      <c r="E1" s="2"/>
      <c r="F1" s="2"/>
      <c r="G1" s="144" t="s">
        <v>659</v>
      </c>
    </row>
    <row r="2" spans="1:8" ht="2.25" customHeight="1" x14ac:dyDescent="0.25">
      <c r="A2" s="2"/>
      <c r="B2" s="2"/>
      <c r="C2" s="2"/>
      <c r="D2" s="2"/>
      <c r="E2" s="3"/>
      <c r="F2" s="4"/>
      <c r="G2" s="4"/>
    </row>
    <row r="3" spans="1:8" ht="44.25" customHeight="1" x14ac:dyDescent="0.25">
      <c r="A3" s="2"/>
      <c r="B3" s="2"/>
      <c r="C3" s="2"/>
      <c r="D3" s="5"/>
      <c r="E3" s="5"/>
      <c r="F3" s="5"/>
      <c r="G3" s="144" t="s">
        <v>600</v>
      </c>
    </row>
    <row r="4" spans="1:8" ht="8.25" customHeight="1" x14ac:dyDescent="0.25">
      <c r="A4" s="2"/>
      <c r="B4" s="2"/>
      <c r="C4" s="2"/>
      <c r="D4" s="147"/>
      <c r="E4" s="148"/>
      <c r="F4" s="148"/>
      <c r="G4" s="148"/>
    </row>
    <row r="5" spans="1:8" ht="6.75" hidden="1" customHeight="1" x14ac:dyDescent="0.25">
      <c r="A5" s="6"/>
      <c r="B5" s="6"/>
      <c r="C5" s="6"/>
      <c r="D5" s="147"/>
      <c r="E5" s="148"/>
      <c r="F5" s="148"/>
      <c r="G5" s="148"/>
    </row>
    <row r="6" spans="1:8" x14ac:dyDescent="0.2">
      <c r="A6" s="7"/>
      <c r="B6" s="7"/>
      <c r="C6" s="7"/>
      <c r="D6" s="7"/>
      <c r="E6" s="7"/>
      <c r="F6" s="7"/>
      <c r="G6" s="8"/>
    </row>
    <row r="7" spans="1:8" ht="18.75" customHeight="1" x14ac:dyDescent="0.2">
      <c r="A7" s="149" t="s">
        <v>655</v>
      </c>
      <c r="B7" s="149"/>
      <c r="C7" s="149"/>
      <c r="D7" s="149"/>
      <c r="E7" s="149"/>
      <c r="F7" s="149"/>
      <c r="G7" s="149"/>
      <c r="H7" s="149"/>
    </row>
    <row r="8" spans="1:8" ht="21.6" customHeight="1" x14ac:dyDescent="0.2">
      <c r="A8" s="149"/>
      <c r="B8" s="149"/>
      <c r="C8" s="149"/>
      <c r="D8" s="149"/>
      <c r="E8" s="149"/>
      <c r="F8" s="149"/>
      <c r="G8" s="149"/>
      <c r="H8" s="149"/>
    </row>
    <row r="9" spans="1:8" ht="15.75" x14ac:dyDescent="0.25">
      <c r="A9" s="9"/>
      <c r="B9" s="9"/>
      <c r="C9" s="9"/>
      <c r="D9" s="9"/>
      <c r="E9" s="9"/>
      <c r="F9" s="9"/>
    </row>
    <row r="10" spans="1:8" ht="50.25" customHeight="1" x14ac:dyDescent="0.2">
      <c r="A10" s="10" t="s">
        <v>1</v>
      </c>
      <c r="B10" s="10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2" t="s">
        <v>656</v>
      </c>
    </row>
    <row r="11" spans="1:8" ht="15.75" customHeight="1" x14ac:dyDescent="0.2">
      <c r="A11" s="13">
        <v>1</v>
      </c>
      <c r="B11" s="14">
        <v>2</v>
      </c>
      <c r="C11" s="15" t="s">
        <v>7</v>
      </c>
      <c r="D11" s="16" t="s">
        <v>8</v>
      </c>
      <c r="E11" s="15" t="s">
        <v>9</v>
      </c>
      <c r="F11" s="16" t="s">
        <v>10</v>
      </c>
      <c r="G11" s="17" t="s">
        <v>11</v>
      </c>
    </row>
    <row r="12" spans="1:8" ht="27" customHeight="1" x14ac:dyDescent="0.2">
      <c r="A12" s="18" t="s">
        <v>12</v>
      </c>
      <c r="B12" s="19" t="s">
        <v>13</v>
      </c>
      <c r="C12" s="12" t="s">
        <v>14</v>
      </c>
      <c r="D12" s="20"/>
      <c r="E12" s="12"/>
      <c r="F12" s="20"/>
      <c r="G12" s="146">
        <f>G14+G43+G62+G113+G200+G209+G216+G225</f>
        <v>168492367.83000001</v>
      </c>
    </row>
    <row r="13" spans="1:8" ht="27" customHeight="1" x14ac:dyDescent="0.2">
      <c r="A13" s="18"/>
      <c r="B13" s="145"/>
      <c r="C13" s="12"/>
      <c r="D13" s="20"/>
      <c r="E13" s="12"/>
      <c r="F13" s="20"/>
      <c r="G13" s="21">
        <f>G15+G44+G56+G63+G69+G75+G101+G114+G138+G154+G194+G201+G210+G217+G225</f>
        <v>168492367.83000001</v>
      </c>
    </row>
    <row r="14" spans="1:8" ht="22.5" customHeight="1" x14ac:dyDescent="0.2">
      <c r="A14" s="18" t="s">
        <v>15</v>
      </c>
      <c r="B14" s="97" t="s">
        <v>16</v>
      </c>
      <c r="C14" s="22" t="s">
        <v>14</v>
      </c>
      <c r="D14" s="23" t="s">
        <v>17</v>
      </c>
      <c r="E14" s="22"/>
      <c r="F14" s="23"/>
      <c r="G14" s="24">
        <f>G15</f>
        <v>25601479.539999999</v>
      </c>
    </row>
    <row r="15" spans="1:8" ht="22.5" customHeight="1" x14ac:dyDescent="0.2">
      <c r="A15" s="18" t="s">
        <v>7</v>
      </c>
      <c r="B15" s="25" t="s">
        <v>18</v>
      </c>
      <c r="C15" s="22" t="s">
        <v>14</v>
      </c>
      <c r="D15" s="23" t="s">
        <v>19</v>
      </c>
      <c r="E15" s="22"/>
      <c r="F15" s="23"/>
      <c r="G15" s="24">
        <f>G16</f>
        <v>25601479.539999999</v>
      </c>
    </row>
    <row r="16" spans="1:8" ht="34.5" customHeight="1" x14ac:dyDescent="0.2">
      <c r="A16" s="18" t="s">
        <v>8</v>
      </c>
      <c r="B16" s="26" t="s">
        <v>20</v>
      </c>
      <c r="C16" s="18" t="s">
        <v>14</v>
      </c>
      <c r="D16" s="27" t="s">
        <v>19</v>
      </c>
      <c r="E16" s="18" t="s">
        <v>21</v>
      </c>
      <c r="F16" s="18"/>
      <c r="G16" s="28">
        <f>G17+G36</f>
        <v>25601479.539999999</v>
      </c>
    </row>
    <row r="17" spans="1:7" ht="51" customHeight="1" x14ac:dyDescent="0.2">
      <c r="A17" s="18" t="s">
        <v>9</v>
      </c>
      <c r="B17" s="29" t="s">
        <v>22</v>
      </c>
      <c r="C17" s="18" t="s">
        <v>14</v>
      </c>
      <c r="D17" s="27" t="s">
        <v>19</v>
      </c>
      <c r="E17" s="18" t="s">
        <v>23</v>
      </c>
      <c r="F17" s="18"/>
      <c r="G17" s="30">
        <f>G18+G31</f>
        <v>14202898.85</v>
      </c>
    </row>
    <row r="18" spans="1:7" ht="69" customHeight="1" x14ac:dyDescent="0.2">
      <c r="A18" s="18" t="s">
        <v>10</v>
      </c>
      <c r="B18" s="29" t="s">
        <v>24</v>
      </c>
      <c r="C18" s="18" t="s">
        <v>14</v>
      </c>
      <c r="D18" s="27" t="s">
        <v>19</v>
      </c>
      <c r="E18" s="18" t="s">
        <v>25</v>
      </c>
      <c r="F18" s="18"/>
      <c r="G18" s="28">
        <f>G21+G23+G25+G27+G19+G29</f>
        <v>13727798.85</v>
      </c>
    </row>
    <row r="19" spans="1:7" ht="105.75" customHeight="1" x14ac:dyDescent="0.2">
      <c r="A19" s="18" t="s">
        <v>11</v>
      </c>
      <c r="B19" s="31" t="s">
        <v>26</v>
      </c>
      <c r="C19" s="18" t="s">
        <v>14</v>
      </c>
      <c r="D19" s="27" t="s">
        <v>19</v>
      </c>
      <c r="E19" s="18" t="s">
        <v>27</v>
      </c>
      <c r="F19" s="18"/>
      <c r="G19" s="28">
        <f>G20</f>
        <v>302944.58</v>
      </c>
    </row>
    <row r="20" spans="1:7" ht="37.5" customHeight="1" x14ac:dyDescent="0.2">
      <c r="A20" s="18" t="s">
        <v>28</v>
      </c>
      <c r="B20" s="32" t="s">
        <v>29</v>
      </c>
      <c r="C20" s="18" t="s">
        <v>14</v>
      </c>
      <c r="D20" s="27" t="s">
        <v>19</v>
      </c>
      <c r="E20" s="18" t="s">
        <v>27</v>
      </c>
      <c r="F20" s="18" t="s">
        <v>30</v>
      </c>
      <c r="G20" s="110">
        <v>302944.58</v>
      </c>
    </row>
    <row r="21" spans="1:7" ht="98.25" customHeight="1" x14ac:dyDescent="0.2">
      <c r="A21" s="18" t="s">
        <v>31</v>
      </c>
      <c r="B21" s="98" t="s">
        <v>32</v>
      </c>
      <c r="C21" s="18" t="s">
        <v>14</v>
      </c>
      <c r="D21" s="27" t="s">
        <v>19</v>
      </c>
      <c r="E21" s="18" t="s">
        <v>33</v>
      </c>
      <c r="F21" s="18"/>
      <c r="G21" s="77">
        <f>G22</f>
        <v>12000</v>
      </c>
    </row>
    <row r="22" spans="1:7" ht="33.75" customHeight="1" x14ac:dyDescent="0.2">
      <c r="A22" s="18" t="s">
        <v>34</v>
      </c>
      <c r="B22" s="32" t="s">
        <v>29</v>
      </c>
      <c r="C22" s="18" t="s">
        <v>14</v>
      </c>
      <c r="D22" s="27" t="s">
        <v>19</v>
      </c>
      <c r="E22" s="18" t="s">
        <v>33</v>
      </c>
      <c r="F22" s="18" t="s">
        <v>30</v>
      </c>
      <c r="G22" s="110">
        <v>12000</v>
      </c>
    </row>
    <row r="23" spans="1:7" ht="139.5" customHeight="1" x14ac:dyDescent="0.2">
      <c r="A23" s="18" t="s">
        <v>35</v>
      </c>
      <c r="B23" s="98" t="s">
        <v>36</v>
      </c>
      <c r="C23" s="18" t="s">
        <v>14</v>
      </c>
      <c r="D23" s="27" t="s">
        <v>19</v>
      </c>
      <c r="E23" s="18" t="s">
        <v>37</v>
      </c>
      <c r="F23" s="18"/>
      <c r="G23" s="77">
        <f>G24</f>
        <v>30000</v>
      </c>
    </row>
    <row r="24" spans="1:7" ht="36" customHeight="1" x14ac:dyDescent="0.2">
      <c r="A24" s="18" t="s">
        <v>38</v>
      </c>
      <c r="B24" s="32" t="s">
        <v>29</v>
      </c>
      <c r="C24" s="18" t="s">
        <v>14</v>
      </c>
      <c r="D24" s="27" t="s">
        <v>19</v>
      </c>
      <c r="E24" s="18" t="s">
        <v>37</v>
      </c>
      <c r="F24" s="18" t="s">
        <v>30</v>
      </c>
      <c r="G24" s="110">
        <v>30000</v>
      </c>
    </row>
    <row r="25" spans="1:7" ht="99" customHeight="1" x14ac:dyDescent="0.2">
      <c r="A25" s="18" t="s">
        <v>39</v>
      </c>
      <c r="B25" s="98" t="s">
        <v>40</v>
      </c>
      <c r="C25" s="18" t="s">
        <v>14</v>
      </c>
      <c r="D25" s="27" t="s">
        <v>19</v>
      </c>
      <c r="E25" s="18" t="s">
        <v>41</v>
      </c>
      <c r="F25" s="18"/>
      <c r="G25" s="77">
        <f>G26</f>
        <v>0</v>
      </c>
    </row>
    <row r="26" spans="1:7" ht="43.5" customHeight="1" x14ac:dyDescent="0.2">
      <c r="A26" s="18" t="s">
        <v>42</v>
      </c>
      <c r="B26" s="32" t="s">
        <v>29</v>
      </c>
      <c r="C26" s="18" t="s">
        <v>14</v>
      </c>
      <c r="D26" s="27" t="s">
        <v>19</v>
      </c>
      <c r="E26" s="18" t="s">
        <v>41</v>
      </c>
      <c r="F26" s="18" t="s">
        <v>30</v>
      </c>
      <c r="G26" s="110">
        <v>0</v>
      </c>
    </row>
    <row r="27" spans="1:7" ht="105.75" customHeight="1" x14ac:dyDescent="0.2">
      <c r="A27" s="18" t="s">
        <v>43</v>
      </c>
      <c r="B27" s="98" t="s">
        <v>44</v>
      </c>
      <c r="C27" s="18" t="s">
        <v>14</v>
      </c>
      <c r="D27" s="27" t="s">
        <v>19</v>
      </c>
      <c r="E27" s="18" t="s">
        <v>45</v>
      </c>
      <c r="F27" s="18"/>
      <c r="G27" s="77">
        <f>G28</f>
        <v>0</v>
      </c>
    </row>
    <row r="28" spans="1:7" ht="45" x14ac:dyDescent="0.2">
      <c r="A28" s="18" t="s">
        <v>46</v>
      </c>
      <c r="B28" s="32" t="s">
        <v>29</v>
      </c>
      <c r="C28" s="18" t="s">
        <v>14</v>
      </c>
      <c r="D28" s="27" t="s">
        <v>19</v>
      </c>
      <c r="E28" s="18" t="s">
        <v>45</v>
      </c>
      <c r="F28" s="18" t="s">
        <v>30</v>
      </c>
      <c r="G28" s="77">
        <f>100000-100000</f>
        <v>0</v>
      </c>
    </row>
    <row r="29" spans="1:7" ht="121.5" customHeight="1" x14ac:dyDescent="0.2">
      <c r="A29" s="18" t="s">
        <v>47</v>
      </c>
      <c r="B29" s="32" t="s">
        <v>618</v>
      </c>
      <c r="C29" s="18" t="s">
        <v>14</v>
      </c>
      <c r="D29" s="27" t="s">
        <v>19</v>
      </c>
      <c r="E29" s="18" t="s">
        <v>619</v>
      </c>
      <c r="F29" s="18"/>
      <c r="G29" s="116">
        <v>13382854.27</v>
      </c>
    </row>
    <row r="30" spans="1:7" ht="45" x14ac:dyDescent="0.2">
      <c r="A30" s="18" t="s">
        <v>50</v>
      </c>
      <c r="B30" s="32" t="s">
        <v>29</v>
      </c>
      <c r="C30" s="18" t="s">
        <v>14</v>
      </c>
      <c r="D30" s="27" t="s">
        <v>19</v>
      </c>
      <c r="E30" s="18" t="s">
        <v>619</v>
      </c>
      <c r="F30" s="18" t="s">
        <v>30</v>
      </c>
      <c r="G30" s="115">
        <f>G29</f>
        <v>13382854.27</v>
      </c>
    </row>
    <row r="31" spans="1:7" ht="45" x14ac:dyDescent="0.2">
      <c r="A31" s="18" t="s">
        <v>53</v>
      </c>
      <c r="B31" s="33" t="s">
        <v>48</v>
      </c>
      <c r="C31" s="18" t="s">
        <v>14</v>
      </c>
      <c r="D31" s="27" t="s">
        <v>19</v>
      </c>
      <c r="E31" s="34" t="s">
        <v>49</v>
      </c>
      <c r="F31" s="18"/>
      <c r="G31" s="77">
        <f>G34+G32</f>
        <v>475100</v>
      </c>
    </row>
    <row r="32" spans="1:7" ht="90" x14ac:dyDescent="0.2">
      <c r="A32" s="18" t="s">
        <v>55</v>
      </c>
      <c r="B32" s="35" t="s">
        <v>51</v>
      </c>
      <c r="C32" s="18" t="s">
        <v>14</v>
      </c>
      <c r="D32" s="27" t="s">
        <v>19</v>
      </c>
      <c r="E32" s="34" t="s">
        <v>52</v>
      </c>
      <c r="F32" s="18"/>
      <c r="G32" s="77">
        <f>G33</f>
        <v>0</v>
      </c>
    </row>
    <row r="33" spans="1:7" ht="30" x14ac:dyDescent="0.2">
      <c r="A33" s="18" t="s">
        <v>58</v>
      </c>
      <c r="B33" s="32" t="s">
        <v>54</v>
      </c>
      <c r="C33" s="18" t="s">
        <v>14</v>
      </c>
      <c r="D33" s="27" t="s">
        <v>19</v>
      </c>
      <c r="E33" s="34" t="s">
        <v>52</v>
      </c>
      <c r="F33" s="18" t="s">
        <v>30</v>
      </c>
      <c r="G33" s="77">
        <v>0</v>
      </c>
    </row>
    <row r="34" spans="1:7" ht="90" x14ac:dyDescent="0.2">
      <c r="A34" s="18" t="s">
        <v>59</v>
      </c>
      <c r="B34" s="99" t="s">
        <v>56</v>
      </c>
      <c r="C34" s="18" t="s">
        <v>14</v>
      </c>
      <c r="D34" s="27" t="s">
        <v>19</v>
      </c>
      <c r="E34" s="34" t="s">
        <v>57</v>
      </c>
      <c r="F34" s="18"/>
      <c r="G34" s="77">
        <f>G35</f>
        <v>475100</v>
      </c>
    </row>
    <row r="35" spans="1:7" ht="45" x14ac:dyDescent="0.2">
      <c r="A35" s="18" t="s">
        <v>62</v>
      </c>
      <c r="B35" s="32" t="s">
        <v>29</v>
      </c>
      <c r="C35" s="18" t="s">
        <v>14</v>
      </c>
      <c r="D35" s="27" t="s">
        <v>19</v>
      </c>
      <c r="E35" s="34" t="s">
        <v>57</v>
      </c>
      <c r="F35" s="18" t="s">
        <v>30</v>
      </c>
      <c r="G35" s="77">
        <f>400000+32100+43000</f>
        <v>475100</v>
      </c>
    </row>
    <row r="36" spans="1:7" ht="57.75" customHeight="1" x14ac:dyDescent="0.2">
      <c r="A36" s="18" t="s">
        <v>65</v>
      </c>
      <c r="B36" s="29" t="s">
        <v>60</v>
      </c>
      <c r="C36" s="18" t="s">
        <v>14</v>
      </c>
      <c r="D36" s="27" t="s">
        <v>19</v>
      </c>
      <c r="E36" s="18" t="s">
        <v>61</v>
      </c>
      <c r="F36" s="18"/>
      <c r="G36" s="77">
        <f>G37</f>
        <v>11398580.689999999</v>
      </c>
    </row>
    <row r="37" spans="1:7" ht="40.5" customHeight="1" x14ac:dyDescent="0.2">
      <c r="A37" s="18" t="s">
        <v>68</v>
      </c>
      <c r="B37" s="29" t="s">
        <v>63</v>
      </c>
      <c r="C37" s="18" t="s">
        <v>14</v>
      </c>
      <c r="D37" s="27" t="s">
        <v>19</v>
      </c>
      <c r="E37" s="18" t="s">
        <v>64</v>
      </c>
      <c r="F37" s="18"/>
      <c r="G37" s="77">
        <f>G38</f>
        <v>11398580.689999999</v>
      </c>
    </row>
    <row r="38" spans="1:7" ht="92.25" customHeight="1" x14ac:dyDescent="0.2">
      <c r="A38" s="18" t="s">
        <v>71</v>
      </c>
      <c r="B38" s="100" t="s">
        <v>66</v>
      </c>
      <c r="C38" s="18" t="s">
        <v>14</v>
      </c>
      <c r="D38" s="27" t="s">
        <v>19</v>
      </c>
      <c r="E38" s="18" t="s">
        <v>67</v>
      </c>
      <c r="F38" s="18"/>
      <c r="G38" s="77">
        <f>G39+G41+G42+G40</f>
        <v>11398580.689999999</v>
      </c>
    </row>
    <row r="39" spans="1:7" ht="25.5" customHeight="1" x14ac:dyDescent="0.2">
      <c r="A39" s="18" t="s">
        <v>72</v>
      </c>
      <c r="B39" s="33" t="s">
        <v>69</v>
      </c>
      <c r="C39" s="18" t="s">
        <v>14</v>
      </c>
      <c r="D39" s="27" t="s">
        <v>19</v>
      </c>
      <c r="E39" s="18" t="s">
        <v>67</v>
      </c>
      <c r="F39" s="18" t="s">
        <v>70</v>
      </c>
      <c r="G39" s="77">
        <v>8757500.5099999998</v>
      </c>
    </row>
    <row r="40" spans="1:7" ht="25.5" customHeight="1" x14ac:dyDescent="0.2">
      <c r="A40" s="18" t="s">
        <v>75</v>
      </c>
      <c r="B40" s="74" t="s">
        <v>608</v>
      </c>
      <c r="C40" s="18" t="s">
        <v>14</v>
      </c>
      <c r="D40" s="27" t="s">
        <v>19</v>
      </c>
      <c r="E40" s="18" t="s">
        <v>604</v>
      </c>
      <c r="F40" s="18" t="s">
        <v>70</v>
      </c>
      <c r="G40" s="77">
        <f>875477.94+304765.62</f>
        <v>1180243.56</v>
      </c>
    </row>
    <row r="41" spans="1:7" ht="35.25" customHeight="1" x14ac:dyDescent="0.2">
      <c r="A41" s="18" t="s">
        <v>78</v>
      </c>
      <c r="B41" s="32" t="s">
        <v>29</v>
      </c>
      <c r="C41" s="18" t="s">
        <v>14</v>
      </c>
      <c r="D41" s="27" t="s">
        <v>19</v>
      </c>
      <c r="E41" s="18" t="s">
        <v>67</v>
      </c>
      <c r="F41" s="18" t="s">
        <v>30</v>
      </c>
      <c r="G41" s="123">
        <v>1380736.62</v>
      </c>
    </row>
    <row r="42" spans="1:7" ht="25.5" customHeight="1" x14ac:dyDescent="0.2">
      <c r="A42" s="18" t="s">
        <v>79</v>
      </c>
      <c r="B42" s="33" t="s">
        <v>73</v>
      </c>
      <c r="C42" s="18" t="s">
        <v>14</v>
      </c>
      <c r="D42" s="27" t="s">
        <v>19</v>
      </c>
      <c r="E42" s="18" t="s">
        <v>67</v>
      </c>
      <c r="F42" s="18" t="s">
        <v>74</v>
      </c>
      <c r="G42" s="77">
        <v>80100</v>
      </c>
    </row>
    <row r="43" spans="1:7" ht="28.5" x14ac:dyDescent="0.2">
      <c r="A43" s="18" t="s">
        <v>80</v>
      </c>
      <c r="B43" s="101" t="s">
        <v>76</v>
      </c>
      <c r="C43" s="22" t="s">
        <v>14</v>
      </c>
      <c r="D43" s="36" t="s">
        <v>77</v>
      </c>
      <c r="E43" s="37"/>
      <c r="F43" s="38"/>
      <c r="G43" s="112">
        <f>G44+G56</f>
        <v>137074.79999999999</v>
      </c>
    </row>
    <row r="44" spans="1:7" ht="42.75" x14ac:dyDescent="0.2">
      <c r="A44" s="18" t="s">
        <v>83</v>
      </c>
      <c r="B44" s="39" t="s">
        <v>602</v>
      </c>
      <c r="C44" s="22" t="s">
        <v>14</v>
      </c>
      <c r="D44" s="36" t="s">
        <v>601</v>
      </c>
      <c r="E44" s="23"/>
      <c r="F44" s="22"/>
      <c r="G44" s="113">
        <f>G45</f>
        <v>135074.79999999999</v>
      </c>
    </row>
    <row r="45" spans="1:7" ht="30" x14ac:dyDescent="0.2">
      <c r="A45" s="18" t="s">
        <v>86</v>
      </c>
      <c r="B45" s="33" t="s">
        <v>20</v>
      </c>
      <c r="C45" s="18" t="s">
        <v>14</v>
      </c>
      <c r="D45" s="40" t="s">
        <v>601</v>
      </c>
      <c r="E45" s="18" t="s">
        <v>21</v>
      </c>
      <c r="F45" s="18"/>
      <c r="G45" s="77">
        <f>G46</f>
        <v>135074.79999999999</v>
      </c>
    </row>
    <row r="46" spans="1:7" ht="39.75" customHeight="1" x14ac:dyDescent="0.2">
      <c r="A46" s="18" t="s">
        <v>89</v>
      </c>
      <c r="B46" s="29" t="s">
        <v>81</v>
      </c>
      <c r="C46" s="18" t="s">
        <v>14</v>
      </c>
      <c r="D46" s="40" t="s">
        <v>601</v>
      </c>
      <c r="E46" s="41" t="s">
        <v>82</v>
      </c>
      <c r="F46" s="18"/>
      <c r="G46" s="77">
        <f>G47</f>
        <v>135074.79999999999</v>
      </c>
    </row>
    <row r="47" spans="1:7" ht="61.5" customHeight="1" x14ac:dyDescent="0.2">
      <c r="A47" s="18" t="s">
        <v>90</v>
      </c>
      <c r="B47" s="29" t="s">
        <v>84</v>
      </c>
      <c r="C47" s="18" t="s">
        <v>14</v>
      </c>
      <c r="D47" s="40" t="s">
        <v>601</v>
      </c>
      <c r="E47" s="18" t="s">
        <v>85</v>
      </c>
      <c r="F47" s="18"/>
      <c r="G47" s="77">
        <f>G48+G50+G52+G54</f>
        <v>135074.79999999999</v>
      </c>
    </row>
    <row r="48" spans="1:7" ht="108.75" customHeight="1" x14ac:dyDescent="0.25">
      <c r="A48" s="18" t="s">
        <v>93</v>
      </c>
      <c r="B48" s="42" t="s">
        <v>87</v>
      </c>
      <c r="C48" s="18" t="s">
        <v>14</v>
      </c>
      <c r="D48" s="40" t="s">
        <v>601</v>
      </c>
      <c r="E48" s="27" t="s">
        <v>88</v>
      </c>
      <c r="F48" s="43"/>
      <c r="G48" s="77">
        <f>G49</f>
        <v>72074.8</v>
      </c>
    </row>
    <row r="49" spans="1:7" ht="40.5" customHeight="1" x14ac:dyDescent="0.2">
      <c r="A49" s="18" t="s">
        <v>94</v>
      </c>
      <c r="B49" s="32" t="s">
        <v>29</v>
      </c>
      <c r="C49" s="18" t="s">
        <v>14</v>
      </c>
      <c r="D49" s="40" t="s">
        <v>601</v>
      </c>
      <c r="E49" s="27" t="s">
        <v>88</v>
      </c>
      <c r="F49" s="18" t="s">
        <v>30</v>
      </c>
      <c r="G49" s="77">
        <f>62000+10074.8</f>
        <v>72074.8</v>
      </c>
    </row>
    <row r="50" spans="1:7" ht="100.5" customHeight="1" x14ac:dyDescent="0.2">
      <c r="A50" s="18" t="s">
        <v>97</v>
      </c>
      <c r="B50" s="44" t="s">
        <v>91</v>
      </c>
      <c r="C50" s="18" t="s">
        <v>14</v>
      </c>
      <c r="D50" s="40" t="s">
        <v>601</v>
      </c>
      <c r="E50" s="27" t="s">
        <v>92</v>
      </c>
      <c r="F50" s="43"/>
      <c r="G50" s="77">
        <f>G51</f>
        <v>60000</v>
      </c>
    </row>
    <row r="51" spans="1:7" ht="36.75" customHeight="1" x14ac:dyDescent="0.2">
      <c r="A51" s="18" t="s">
        <v>98</v>
      </c>
      <c r="B51" s="32" t="s">
        <v>29</v>
      </c>
      <c r="C51" s="18" t="s">
        <v>14</v>
      </c>
      <c r="D51" s="40" t="s">
        <v>601</v>
      </c>
      <c r="E51" s="27" t="s">
        <v>92</v>
      </c>
      <c r="F51" s="18" t="s">
        <v>30</v>
      </c>
      <c r="G51" s="110">
        <f>70000-10000</f>
        <v>60000</v>
      </c>
    </row>
    <row r="52" spans="1:7" ht="100.5" customHeight="1" x14ac:dyDescent="0.2">
      <c r="A52" s="18" t="s">
        <v>101</v>
      </c>
      <c r="B52" s="45" t="s">
        <v>95</v>
      </c>
      <c r="C52" s="18" t="s">
        <v>14</v>
      </c>
      <c r="D52" s="40" t="s">
        <v>601</v>
      </c>
      <c r="E52" s="27" t="s">
        <v>96</v>
      </c>
      <c r="F52" s="43"/>
      <c r="G52" s="77">
        <f>G53</f>
        <v>3000</v>
      </c>
    </row>
    <row r="53" spans="1:7" ht="40.5" customHeight="1" x14ac:dyDescent="0.2">
      <c r="A53" s="18" t="s">
        <v>102</v>
      </c>
      <c r="B53" s="32" t="s">
        <v>29</v>
      </c>
      <c r="C53" s="18" t="s">
        <v>14</v>
      </c>
      <c r="D53" s="40" t="s">
        <v>601</v>
      </c>
      <c r="E53" s="27" t="s">
        <v>96</v>
      </c>
      <c r="F53" s="18" t="s">
        <v>30</v>
      </c>
      <c r="G53" s="77">
        <v>3000</v>
      </c>
    </row>
    <row r="54" spans="1:7" ht="91.5" customHeight="1" x14ac:dyDescent="0.25">
      <c r="A54" s="18" t="s">
        <v>105</v>
      </c>
      <c r="B54" s="46" t="s">
        <v>99</v>
      </c>
      <c r="C54" s="18" t="s">
        <v>14</v>
      </c>
      <c r="D54" s="40" t="s">
        <v>601</v>
      </c>
      <c r="E54" s="27" t="s">
        <v>100</v>
      </c>
      <c r="F54" s="43"/>
      <c r="G54" s="77">
        <f>G55</f>
        <v>0</v>
      </c>
    </row>
    <row r="55" spans="1:7" ht="39.75" customHeight="1" x14ac:dyDescent="0.2">
      <c r="A55" s="18" t="s">
        <v>106</v>
      </c>
      <c r="B55" s="32" t="s">
        <v>29</v>
      </c>
      <c r="C55" s="18" t="s">
        <v>14</v>
      </c>
      <c r="D55" s="40" t="s">
        <v>601</v>
      </c>
      <c r="E55" s="27" t="s">
        <v>100</v>
      </c>
      <c r="F55" s="18" t="s">
        <v>30</v>
      </c>
      <c r="G55" s="77">
        <v>0</v>
      </c>
    </row>
    <row r="56" spans="1:7" ht="41.25" customHeight="1" x14ac:dyDescent="0.2">
      <c r="A56" s="18" t="s">
        <v>108</v>
      </c>
      <c r="B56" s="47" t="s">
        <v>103</v>
      </c>
      <c r="C56" s="22" t="s">
        <v>14</v>
      </c>
      <c r="D56" s="36" t="s">
        <v>104</v>
      </c>
      <c r="E56" s="23"/>
      <c r="F56" s="22"/>
      <c r="G56" s="114">
        <f>G57</f>
        <v>2000</v>
      </c>
    </row>
    <row r="57" spans="1:7" ht="33.75" customHeight="1" x14ac:dyDescent="0.2">
      <c r="A57" s="18" t="s">
        <v>110</v>
      </c>
      <c r="B57" s="33" t="s">
        <v>20</v>
      </c>
      <c r="C57" s="18" t="s">
        <v>14</v>
      </c>
      <c r="D57" s="40" t="s">
        <v>104</v>
      </c>
      <c r="E57" s="27" t="s">
        <v>21</v>
      </c>
      <c r="F57" s="48"/>
      <c r="G57" s="77">
        <f>G58</f>
        <v>2000</v>
      </c>
    </row>
    <row r="58" spans="1:7" ht="60.75" customHeight="1" x14ac:dyDescent="0.2">
      <c r="A58" s="18" t="s">
        <v>113</v>
      </c>
      <c r="B58" s="29" t="s">
        <v>84</v>
      </c>
      <c r="C58" s="18" t="s">
        <v>14</v>
      </c>
      <c r="D58" s="40" t="s">
        <v>104</v>
      </c>
      <c r="E58" s="27" t="s">
        <v>107</v>
      </c>
      <c r="F58" s="48"/>
      <c r="G58" s="115">
        <f>G59</f>
        <v>2000</v>
      </c>
    </row>
    <row r="59" spans="1:7" ht="43.5" customHeight="1" x14ac:dyDescent="0.2">
      <c r="A59" s="18" t="s">
        <v>114</v>
      </c>
      <c r="B59" s="29" t="s">
        <v>109</v>
      </c>
      <c r="C59" s="18" t="s">
        <v>14</v>
      </c>
      <c r="D59" s="40" t="s">
        <v>104</v>
      </c>
      <c r="E59" s="18" t="s">
        <v>85</v>
      </c>
      <c r="F59" s="18"/>
      <c r="G59" s="77">
        <f>G60</f>
        <v>2000</v>
      </c>
    </row>
    <row r="60" spans="1:7" ht="93" customHeight="1" x14ac:dyDescent="0.2">
      <c r="A60" s="18" t="s">
        <v>117</v>
      </c>
      <c r="B60" s="45" t="s">
        <v>111</v>
      </c>
      <c r="C60" s="18" t="s">
        <v>14</v>
      </c>
      <c r="D60" s="40" t="s">
        <v>104</v>
      </c>
      <c r="E60" s="27" t="s">
        <v>112</v>
      </c>
      <c r="F60" s="43"/>
      <c r="G60" s="116">
        <f>G61</f>
        <v>2000</v>
      </c>
    </row>
    <row r="61" spans="1:7" ht="36" customHeight="1" x14ac:dyDescent="0.2">
      <c r="A61" s="18" t="s">
        <v>120</v>
      </c>
      <c r="B61" s="32" t="s">
        <v>29</v>
      </c>
      <c r="C61" s="18" t="s">
        <v>14</v>
      </c>
      <c r="D61" s="40" t="s">
        <v>104</v>
      </c>
      <c r="E61" s="27" t="s">
        <v>112</v>
      </c>
      <c r="F61" s="18" t="s">
        <v>30</v>
      </c>
      <c r="G61" s="77">
        <v>2000</v>
      </c>
    </row>
    <row r="62" spans="1:7" ht="29.25" customHeight="1" x14ac:dyDescent="0.2">
      <c r="A62" s="18" t="s">
        <v>121</v>
      </c>
      <c r="B62" s="102" t="s">
        <v>115</v>
      </c>
      <c r="C62" s="22" t="s">
        <v>14</v>
      </c>
      <c r="D62" s="36" t="s">
        <v>116</v>
      </c>
      <c r="E62" s="23"/>
      <c r="F62" s="22"/>
      <c r="G62" s="112">
        <f>G63+G69+G75+G101</f>
        <v>41068763.439999998</v>
      </c>
    </row>
    <row r="63" spans="1:7" ht="29.25" customHeight="1" x14ac:dyDescent="0.2">
      <c r="A63" s="18" t="s">
        <v>122</v>
      </c>
      <c r="B63" s="47" t="s">
        <v>118</v>
      </c>
      <c r="C63" s="22" t="s">
        <v>14</v>
      </c>
      <c r="D63" s="36" t="s">
        <v>119</v>
      </c>
      <c r="E63" s="23"/>
      <c r="F63" s="22"/>
      <c r="G63" s="113">
        <f>G64</f>
        <v>75391.58</v>
      </c>
    </row>
    <row r="64" spans="1:7" ht="32.25" customHeight="1" x14ac:dyDescent="0.2">
      <c r="A64" s="18" t="s">
        <v>123</v>
      </c>
      <c r="B64" s="33" t="s">
        <v>20</v>
      </c>
      <c r="C64" s="18" t="s">
        <v>14</v>
      </c>
      <c r="D64" s="40" t="s">
        <v>119</v>
      </c>
      <c r="E64" s="27" t="s">
        <v>21</v>
      </c>
      <c r="F64" s="18"/>
      <c r="G64" s="77">
        <f>G65</f>
        <v>75391.58</v>
      </c>
    </row>
    <row r="65" spans="1:7" ht="51.75" customHeight="1" x14ac:dyDescent="0.2">
      <c r="A65" s="18" t="s">
        <v>126</v>
      </c>
      <c r="B65" s="29" t="s">
        <v>81</v>
      </c>
      <c r="C65" s="18" t="s">
        <v>14</v>
      </c>
      <c r="D65" s="40" t="s">
        <v>119</v>
      </c>
      <c r="E65" s="27" t="s">
        <v>82</v>
      </c>
      <c r="F65" s="18"/>
      <c r="G65" s="77">
        <f>G66</f>
        <v>75391.58</v>
      </c>
    </row>
    <row r="66" spans="1:7" ht="62.25" customHeight="1" x14ac:dyDescent="0.2">
      <c r="A66" s="18" t="s">
        <v>129</v>
      </c>
      <c r="B66" s="29" t="s">
        <v>84</v>
      </c>
      <c r="C66" s="18" t="s">
        <v>14</v>
      </c>
      <c r="D66" s="40" t="s">
        <v>119</v>
      </c>
      <c r="E66" s="18" t="s">
        <v>85</v>
      </c>
      <c r="F66" s="18"/>
      <c r="G66" s="77">
        <f>G67</f>
        <v>75391.58</v>
      </c>
    </row>
    <row r="67" spans="1:7" ht="107.25" customHeight="1" x14ac:dyDescent="0.2">
      <c r="A67" s="18" t="s">
        <v>130</v>
      </c>
      <c r="B67" s="45" t="s">
        <v>124</v>
      </c>
      <c r="C67" s="18" t="s">
        <v>14</v>
      </c>
      <c r="D67" s="40" t="s">
        <v>119</v>
      </c>
      <c r="E67" s="27" t="s">
        <v>125</v>
      </c>
      <c r="F67" s="18"/>
      <c r="G67" s="77">
        <f>G68</f>
        <v>75391.58</v>
      </c>
    </row>
    <row r="68" spans="1:7" ht="58.5" customHeight="1" x14ac:dyDescent="0.2">
      <c r="A68" s="18" t="s">
        <v>131</v>
      </c>
      <c r="B68" s="33" t="s">
        <v>127</v>
      </c>
      <c r="C68" s="18" t="s">
        <v>14</v>
      </c>
      <c r="D68" s="40" t="s">
        <v>119</v>
      </c>
      <c r="E68" s="27" t="s">
        <v>125</v>
      </c>
      <c r="F68" s="49" t="s">
        <v>128</v>
      </c>
      <c r="G68" s="77">
        <v>75391.58</v>
      </c>
    </row>
    <row r="69" spans="1:7" ht="30" customHeight="1" x14ac:dyDescent="0.2">
      <c r="A69" s="18" t="s">
        <v>132</v>
      </c>
      <c r="B69" s="47" t="s">
        <v>138</v>
      </c>
      <c r="C69" s="22" t="s">
        <v>14</v>
      </c>
      <c r="D69" s="36" t="s">
        <v>139</v>
      </c>
      <c r="E69" s="23"/>
      <c r="F69" s="22"/>
      <c r="G69" s="113">
        <f>G70</f>
        <v>6537134.4699999997</v>
      </c>
    </row>
    <row r="70" spans="1:7" ht="36" customHeight="1" x14ac:dyDescent="0.2">
      <c r="A70" s="18" t="s">
        <v>133</v>
      </c>
      <c r="B70" s="33" t="s">
        <v>20</v>
      </c>
      <c r="C70" s="18" t="s">
        <v>14</v>
      </c>
      <c r="D70" s="40" t="s">
        <v>139</v>
      </c>
      <c r="E70" s="27" t="s">
        <v>21</v>
      </c>
      <c r="F70" s="18"/>
      <c r="G70" s="77">
        <f>G71</f>
        <v>6537134.4699999997</v>
      </c>
    </row>
    <row r="71" spans="1:7" ht="36" customHeight="1" x14ac:dyDescent="0.2">
      <c r="A71" s="18" t="s">
        <v>134</v>
      </c>
      <c r="B71" s="33" t="s">
        <v>142</v>
      </c>
      <c r="C71" s="18" t="s">
        <v>14</v>
      </c>
      <c r="D71" s="40" t="s">
        <v>139</v>
      </c>
      <c r="E71" s="27" t="s">
        <v>143</v>
      </c>
      <c r="F71" s="18"/>
      <c r="G71" s="77">
        <f>G72</f>
        <v>6537134.4699999997</v>
      </c>
    </row>
    <row r="72" spans="1:7" ht="45" x14ac:dyDescent="0.2">
      <c r="A72" s="18" t="s">
        <v>135</v>
      </c>
      <c r="B72" s="33" t="s">
        <v>145</v>
      </c>
      <c r="C72" s="18" t="s">
        <v>14</v>
      </c>
      <c r="D72" s="40" t="s">
        <v>139</v>
      </c>
      <c r="E72" s="27" t="s">
        <v>146</v>
      </c>
      <c r="F72" s="18"/>
      <c r="G72" s="77">
        <f>G73</f>
        <v>6537134.4699999997</v>
      </c>
    </row>
    <row r="73" spans="1:7" ht="112.5" customHeight="1" x14ac:dyDescent="0.2">
      <c r="A73" s="18" t="s">
        <v>136</v>
      </c>
      <c r="B73" s="33" t="s">
        <v>148</v>
      </c>
      <c r="C73" s="18" t="s">
        <v>14</v>
      </c>
      <c r="D73" s="40" t="s">
        <v>139</v>
      </c>
      <c r="E73" s="27" t="s">
        <v>149</v>
      </c>
      <c r="F73" s="18"/>
      <c r="G73" s="117">
        <f>G74</f>
        <v>6537134.4699999997</v>
      </c>
    </row>
    <row r="74" spans="1:7" ht="45" x14ac:dyDescent="0.2">
      <c r="A74" s="18" t="s">
        <v>137</v>
      </c>
      <c r="B74" s="33" t="s">
        <v>127</v>
      </c>
      <c r="C74" s="18" t="s">
        <v>14</v>
      </c>
      <c r="D74" s="40" t="s">
        <v>139</v>
      </c>
      <c r="E74" s="27" t="s">
        <v>149</v>
      </c>
      <c r="F74" s="52" t="s">
        <v>128</v>
      </c>
      <c r="G74" s="77">
        <v>6537134.4699999997</v>
      </c>
    </row>
    <row r="75" spans="1:7" ht="25.5" customHeight="1" x14ac:dyDescent="0.2">
      <c r="A75" s="18" t="s">
        <v>140</v>
      </c>
      <c r="B75" s="47" t="s">
        <v>154</v>
      </c>
      <c r="C75" s="22" t="s">
        <v>14</v>
      </c>
      <c r="D75" s="36" t="s">
        <v>155</v>
      </c>
      <c r="E75" s="23"/>
      <c r="F75" s="22"/>
      <c r="G75" s="113">
        <f>G76</f>
        <v>34067237.390000001</v>
      </c>
    </row>
    <row r="76" spans="1:7" ht="34.5" customHeight="1" x14ac:dyDescent="0.2">
      <c r="A76" s="18" t="s">
        <v>141</v>
      </c>
      <c r="B76" s="33" t="s">
        <v>20</v>
      </c>
      <c r="C76" s="18" t="s">
        <v>14</v>
      </c>
      <c r="D76" s="40" t="s">
        <v>155</v>
      </c>
      <c r="E76" s="27" t="s">
        <v>21</v>
      </c>
      <c r="F76" s="18"/>
      <c r="G76" s="77">
        <f>G77</f>
        <v>34067237.390000001</v>
      </c>
    </row>
    <row r="77" spans="1:7" ht="30" x14ac:dyDescent="0.2">
      <c r="A77" s="18" t="s">
        <v>144</v>
      </c>
      <c r="B77" s="33" t="s">
        <v>142</v>
      </c>
      <c r="C77" s="18" t="s">
        <v>14</v>
      </c>
      <c r="D77" s="40" t="s">
        <v>155</v>
      </c>
      <c r="E77" s="27" t="s">
        <v>143</v>
      </c>
      <c r="F77" s="18"/>
      <c r="G77" s="77">
        <f>G78+G95+G98</f>
        <v>34067237.390000001</v>
      </c>
    </row>
    <row r="78" spans="1:7" ht="45.75" customHeight="1" x14ac:dyDescent="0.2">
      <c r="A78" s="18" t="s">
        <v>147</v>
      </c>
      <c r="B78" s="33" t="s">
        <v>159</v>
      </c>
      <c r="C78" s="18" t="s">
        <v>14</v>
      </c>
      <c r="D78" s="40" t="s">
        <v>155</v>
      </c>
      <c r="E78" s="27" t="s">
        <v>160</v>
      </c>
      <c r="F78" s="18"/>
      <c r="G78" s="77">
        <f>G79+G85+G87+G93+G89+G83+G81+G91</f>
        <v>33320175.390000001</v>
      </c>
    </row>
    <row r="79" spans="1:7" ht="79.5" customHeight="1" x14ac:dyDescent="0.2">
      <c r="A79" s="18" t="s">
        <v>150</v>
      </c>
      <c r="B79" s="54" t="s">
        <v>162</v>
      </c>
      <c r="C79" s="18" t="s">
        <v>14</v>
      </c>
      <c r="D79" s="40" t="s">
        <v>155</v>
      </c>
      <c r="E79" s="18" t="s">
        <v>163</v>
      </c>
      <c r="F79" s="55"/>
      <c r="G79" s="117">
        <f>G80</f>
        <v>1930440.39</v>
      </c>
    </row>
    <row r="80" spans="1:7" ht="35.25" customHeight="1" x14ac:dyDescent="0.2">
      <c r="A80" s="18" t="s">
        <v>151</v>
      </c>
      <c r="B80" s="32" t="s">
        <v>29</v>
      </c>
      <c r="C80" s="18" t="s">
        <v>14</v>
      </c>
      <c r="D80" s="40" t="s">
        <v>155</v>
      </c>
      <c r="E80" s="18" t="s">
        <v>163</v>
      </c>
      <c r="F80" s="56">
        <v>240</v>
      </c>
      <c r="G80" s="77">
        <f>1865040.39+65400</f>
        <v>1930440.39</v>
      </c>
    </row>
    <row r="81" spans="1:7" ht="35.25" customHeight="1" x14ac:dyDescent="0.2">
      <c r="A81" s="18" t="s">
        <v>152</v>
      </c>
      <c r="B81" s="32" t="s">
        <v>635</v>
      </c>
      <c r="C81" s="18" t="s">
        <v>14</v>
      </c>
      <c r="D81" s="40" t="s">
        <v>155</v>
      </c>
      <c r="E81" s="18" t="s">
        <v>636</v>
      </c>
      <c r="F81" s="56"/>
      <c r="G81" s="77">
        <f>G82</f>
        <v>645155</v>
      </c>
    </row>
    <row r="82" spans="1:7" ht="35.25" customHeight="1" x14ac:dyDescent="0.2">
      <c r="A82" s="18" t="s">
        <v>153</v>
      </c>
      <c r="B82" s="32" t="s">
        <v>29</v>
      </c>
      <c r="C82" s="18" t="s">
        <v>14</v>
      </c>
      <c r="D82" s="40" t="s">
        <v>155</v>
      </c>
      <c r="E82" s="18" t="s">
        <v>636</v>
      </c>
      <c r="F82" s="56">
        <v>240</v>
      </c>
      <c r="G82" s="77">
        <v>645155</v>
      </c>
    </row>
    <row r="83" spans="1:7" ht="108.75" customHeight="1" x14ac:dyDescent="0.2">
      <c r="A83" s="18" t="s">
        <v>156</v>
      </c>
      <c r="B83" s="32" t="s">
        <v>629</v>
      </c>
      <c r="C83" s="18" t="s">
        <v>14</v>
      </c>
      <c r="D83" s="40" t="s">
        <v>155</v>
      </c>
      <c r="E83" s="18" t="s">
        <v>630</v>
      </c>
      <c r="F83" s="56"/>
      <c r="G83" s="77">
        <f>G84</f>
        <v>121152</v>
      </c>
    </row>
    <row r="84" spans="1:7" ht="35.25" customHeight="1" x14ac:dyDescent="0.2">
      <c r="A84" s="18" t="s">
        <v>157</v>
      </c>
      <c r="B84" s="32" t="s">
        <v>29</v>
      </c>
      <c r="C84" s="18" t="s">
        <v>14</v>
      </c>
      <c r="D84" s="40" t="s">
        <v>155</v>
      </c>
      <c r="E84" s="18" t="s">
        <v>630</v>
      </c>
      <c r="F84" s="56">
        <v>240</v>
      </c>
      <c r="G84" s="77">
        <v>121152</v>
      </c>
    </row>
    <row r="85" spans="1:7" ht="80.25" customHeight="1" x14ac:dyDescent="0.2">
      <c r="A85" s="18" t="s">
        <v>158</v>
      </c>
      <c r="B85" s="33" t="s">
        <v>168</v>
      </c>
      <c r="C85" s="18" t="s">
        <v>14</v>
      </c>
      <c r="D85" s="40" t="s">
        <v>155</v>
      </c>
      <c r="E85" s="18" t="s">
        <v>169</v>
      </c>
      <c r="F85" s="18"/>
      <c r="G85" s="77">
        <f>G86</f>
        <v>408045</v>
      </c>
    </row>
    <row r="86" spans="1:7" ht="31.5" customHeight="1" x14ac:dyDescent="0.2">
      <c r="A86" s="18" t="s">
        <v>161</v>
      </c>
      <c r="B86" s="32" t="s">
        <v>29</v>
      </c>
      <c r="C86" s="18" t="s">
        <v>14</v>
      </c>
      <c r="D86" s="40" t="s">
        <v>155</v>
      </c>
      <c r="E86" s="18" t="s">
        <v>169</v>
      </c>
      <c r="F86" s="18" t="s">
        <v>30</v>
      </c>
      <c r="G86" s="110">
        <v>408045</v>
      </c>
    </row>
    <row r="87" spans="1:7" ht="144.75" customHeight="1" x14ac:dyDescent="0.2">
      <c r="A87" s="18" t="s">
        <v>164</v>
      </c>
      <c r="B87" s="33" t="s">
        <v>172</v>
      </c>
      <c r="C87" s="18" t="s">
        <v>14</v>
      </c>
      <c r="D87" s="40" t="s">
        <v>155</v>
      </c>
      <c r="E87" s="18" t="s">
        <v>173</v>
      </c>
      <c r="F87" s="18"/>
      <c r="G87" s="77">
        <f>G88</f>
        <v>770848</v>
      </c>
    </row>
    <row r="88" spans="1:7" ht="30" x14ac:dyDescent="0.2">
      <c r="A88" s="18" t="s">
        <v>165</v>
      </c>
      <c r="B88" s="32" t="s">
        <v>54</v>
      </c>
      <c r="C88" s="18" t="s">
        <v>14</v>
      </c>
      <c r="D88" s="40" t="s">
        <v>155</v>
      </c>
      <c r="E88" s="18" t="s">
        <v>173</v>
      </c>
      <c r="F88" s="18" t="s">
        <v>30</v>
      </c>
      <c r="G88" s="77">
        <f>300000+522000-121152+70000</f>
        <v>770848</v>
      </c>
    </row>
    <row r="89" spans="1:7" ht="75" x14ac:dyDescent="0.2">
      <c r="A89" s="18" t="s">
        <v>166</v>
      </c>
      <c r="B89" s="32" t="s">
        <v>603</v>
      </c>
      <c r="C89" s="18" t="s">
        <v>14</v>
      </c>
      <c r="D89" s="40" t="s">
        <v>155</v>
      </c>
      <c r="E89" s="18" t="s">
        <v>609</v>
      </c>
      <c r="F89" s="18"/>
      <c r="G89" s="77">
        <f t="shared" ref="G89:G93" si="0">G90</f>
        <v>5788735</v>
      </c>
    </row>
    <row r="90" spans="1:7" ht="30" x14ac:dyDescent="0.2">
      <c r="A90" s="18" t="s">
        <v>167</v>
      </c>
      <c r="B90" s="32" t="s">
        <v>54</v>
      </c>
      <c r="C90" s="18" t="s">
        <v>14</v>
      </c>
      <c r="D90" s="40" t="s">
        <v>155</v>
      </c>
      <c r="E90" s="18" t="s">
        <v>609</v>
      </c>
      <c r="F90" s="18" t="s">
        <v>30</v>
      </c>
      <c r="G90" s="77">
        <v>5788735</v>
      </c>
    </row>
    <row r="91" spans="1:7" ht="105" x14ac:dyDescent="0.2">
      <c r="A91" s="18" t="s">
        <v>170</v>
      </c>
      <c r="B91" s="32" t="s">
        <v>637</v>
      </c>
      <c r="C91" s="18" t="s">
        <v>14</v>
      </c>
      <c r="D91" s="40" t="s">
        <v>155</v>
      </c>
      <c r="E91" s="18" t="s">
        <v>638</v>
      </c>
      <c r="F91" s="18"/>
      <c r="G91" s="77">
        <f>G92</f>
        <v>10000000</v>
      </c>
    </row>
    <row r="92" spans="1:7" ht="30" x14ac:dyDescent="0.2">
      <c r="A92" s="18" t="s">
        <v>171</v>
      </c>
      <c r="B92" s="32" t="s">
        <v>54</v>
      </c>
      <c r="C92" s="18" t="s">
        <v>14</v>
      </c>
      <c r="D92" s="40" t="s">
        <v>155</v>
      </c>
      <c r="E92" s="18" t="s">
        <v>638</v>
      </c>
      <c r="F92" s="18" t="s">
        <v>30</v>
      </c>
      <c r="G92" s="77">
        <v>10000000</v>
      </c>
    </row>
    <row r="93" spans="1:7" ht="120" x14ac:dyDescent="0.2">
      <c r="A93" s="18" t="s">
        <v>174</v>
      </c>
      <c r="B93" s="32" t="s">
        <v>616</v>
      </c>
      <c r="C93" s="18" t="s">
        <v>14</v>
      </c>
      <c r="D93" s="40" t="s">
        <v>155</v>
      </c>
      <c r="E93" s="18" t="s">
        <v>178</v>
      </c>
      <c r="F93" s="18"/>
      <c r="G93" s="77">
        <f t="shared" si="0"/>
        <v>13655800</v>
      </c>
    </row>
    <row r="94" spans="1:7" ht="30" x14ac:dyDescent="0.2">
      <c r="A94" s="18" t="s">
        <v>175</v>
      </c>
      <c r="B94" s="32" t="s">
        <v>54</v>
      </c>
      <c r="C94" s="18" t="s">
        <v>14</v>
      </c>
      <c r="D94" s="40" t="s">
        <v>155</v>
      </c>
      <c r="E94" s="18" t="s">
        <v>178</v>
      </c>
      <c r="F94" s="18" t="s">
        <v>30</v>
      </c>
      <c r="G94" s="77">
        <f>9718800+3937000</f>
        <v>13655800</v>
      </c>
    </row>
    <row r="95" spans="1:7" ht="43.5" customHeight="1" x14ac:dyDescent="0.2">
      <c r="A95" s="18" t="s">
        <v>176</v>
      </c>
      <c r="B95" s="33" t="s">
        <v>181</v>
      </c>
      <c r="C95" s="18" t="s">
        <v>14</v>
      </c>
      <c r="D95" s="40" t="s">
        <v>155</v>
      </c>
      <c r="E95" s="18" t="s">
        <v>182</v>
      </c>
      <c r="F95" s="18"/>
      <c r="G95" s="77">
        <f>G96</f>
        <v>200000</v>
      </c>
    </row>
    <row r="96" spans="1:7" ht="87.75" customHeight="1" x14ac:dyDescent="0.2">
      <c r="A96" s="18" t="s">
        <v>177</v>
      </c>
      <c r="B96" s="33" t="s">
        <v>184</v>
      </c>
      <c r="C96" s="18" t="s">
        <v>14</v>
      </c>
      <c r="D96" s="40" t="s">
        <v>155</v>
      </c>
      <c r="E96" s="18" t="s">
        <v>185</v>
      </c>
      <c r="F96" s="18"/>
      <c r="G96" s="77">
        <f>G97</f>
        <v>200000</v>
      </c>
    </row>
    <row r="97" spans="1:7" ht="29.25" customHeight="1" x14ac:dyDescent="0.2">
      <c r="A97" s="18" t="s">
        <v>179</v>
      </c>
      <c r="B97" s="32" t="s">
        <v>54</v>
      </c>
      <c r="C97" s="18" t="s">
        <v>14</v>
      </c>
      <c r="D97" s="40" t="s">
        <v>155</v>
      </c>
      <c r="E97" s="18" t="s">
        <v>185</v>
      </c>
      <c r="F97" s="18" t="s">
        <v>30</v>
      </c>
      <c r="G97" s="77">
        <f>200000+200000-200000</f>
        <v>200000</v>
      </c>
    </row>
    <row r="98" spans="1:7" ht="21.75" customHeight="1" x14ac:dyDescent="0.2">
      <c r="A98" s="18" t="s">
        <v>180</v>
      </c>
      <c r="B98" s="33" t="s">
        <v>188</v>
      </c>
      <c r="C98" s="18" t="s">
        <v>14</v>
      </c>
      <c r="D98" s="40" t="s">
        <v>155</v>
      </c>
      <c r="E98" s="134" t="s">
        <v>613</v>
      </c>
      <c r="F98" s="57"/>
      <c r="G98" s="77">
        <f>G99</f>
        <v>547062</v>
      </c>
    </row>
    <row r="99" spans="1:7" ht="138.75" customHeight="1" x14ac:dyDescent="0.2">
      <c r="A99" s="18" t="s">
        <v>183</v>
      </c>
      <c r="B99" s="53" t="s">
        <v>190</v>
      </c>
      <c r="C99" s="18" t="s">
        <v>14</v>
      </c>
      <c r="D99" s="40" t="s">
        <v>155</v>
      </c>
      <c r="E99" s="134" t="s">
        <v>613</v>
      </c>
      <c r="F99" s="135"/>
      <c r="G99" s="77">
        <f>G100</f>
        <v>547062</v>
      </c>
    </row>
    <row r="100" spans="1:7" ht="31.5" customHeight="1" x14ac:dyDescent="0.2">
      <c r="A100" s="18" t="s">
        <v>186</v>
      </c>
      <c r="B100" s="33" t="s">
        <v>192</v>
      </c>
      <c r="C100" s="18" t="s">
        <v>14</v>
      </c>
      <c r="D100" s="40" t="s">
        <v>155</v>
      </c>
      <c r="E100" s="134" t="s">
        <v>613</v>
      </c>
      <c r="F100" s="135" t="s">
        <v>30</v>
      </c>
      <c r="G100" s="77">
        <v>547062</v>
      </c>
    </row>
    <row r="101" spans="1:7" ht="31.5" customHeight="1" x14ac:dyDescent="0.2">
      <c r="A101" s="18" t="s">
        <v>187</v>
      </c>
      <c r="B101" s="47" t="s">
        <v>620</v>
      </c>
      <c r="C101" s="22" t="s">
        <v>14</v>
      </c>
      <c r="D101" s="36" t="s">
        <v>621</v>
      </c>
      <c r="E101" s="139"/>
      <c r="F101" s="140"/>
      <c r="G101" s="113">
        <f>G102</f>
        <v>389000</v>
      </c>
    </row>
    <row r="102" spans="1:7" ht="31.5" customHeight="1" x14ac:dyDescent="0.2">
      <c r="A102" s="18" t="s">
        <v>189</v>
      </c>
      <c r="B102" s="33" t="s">
        <v>20</v>
      </c>
      <c r="C102" s="18" t="s">
        <v>14</v>
      </c>
      <c r="D102" s="40" t="s">
        <v>621</v>
      </c>
      <c r="E102" s="59" t="s">
        <v>21</v>
      </c>
      <c r="F102" s="135"/>
      <c r="G102" s="77">
        <f>G103</f>
        <v>389000</v>
      </c>
    </row>
    <row r="103" spans="1:7" ht="40.5" customHeight="1" x14ac:dyDescent="0.2">
      <c r="A103" s="18" t="s">
        <v>191</v>
      </c>
      <c r="B103" s="29" t="s">
        <v>22</v>
      </c>
      <c r="C103" s="18" t="s">
        <v>14</v>
      </c>
      <c r="D103" s="40" t="s">
        <v>621</v>
      </c>
      <c r="E103" s="59" t="s">
        <v>23</v>
      </c>
      <c r="F103" s="135"/>
      <c r="G103" s="77">
        <f>G104</f>
        <v>389000</v>
      </c>
    </row>
    <row r="104" spans="1:7" ht="59.25" customHeight="1" x14ac:dyDescent="0.2">
      <c r="A104" s="18" t="s">
        <v>193</v>
      </c>
      <c r="B104" s="29" t="s">
        <v>24</v>
      </c>
      <c r="C104" s="18" t="s">
        <v>14</v>
      </c>
      <c r="D104" s="40" t="s">
        <v>621</v>
      </c>
      <c r="E104" s="59" t="s">
        <v>25</v>
      </c>
      <c r="F104" s="135"/>
      <c r="G104" s="77">
        <f>G105+G109+G107+G111</f>
        <v>389000</v>
      </c>
    </row>
    <row r="105" spans="1:7" ht="135" customHeight="1" x14ac:dyDescent="0.2">
      <c r="A105" s="18" t="s">
        <v>196</v>
      </c>
      <c r="B105" s="33" t="s">
        <v>623</v>
      </c>
      <c r="C105" s="18" t="s">
        <v>14</v>
      </c>
      <c r="D105" s="40" t="s">
        <v>621</v>
      </c>
      <c r="E105" s="59" t="s">
        <v>622</v>
      </c>
      <c r="F105" s="135"/>
      <c r="G105" s="77">
        <f>G106</f>
        <v>39000</v>
      </c>
    </row>
    <row r="106" spans="1:7" ht="31.5" customHeight="1" x14ac:dyDescent="0.2">
      <c r="A106" s="18" t="s">
        <v>199</v>
      </c>
      <c r="B106" s="33" t="s">
        <v>192</v>
      </c>
      <c r="C106" s="18" t="s">
        <v>14</v>
      </c>
      <c r="D106" s="40" t="s">
        <v>621</v>
      </c>
      <c r="E106" s="59" t="s">
        <v>622</v>
      </c>
      <c r="F106" s="135" t="s">
        <v>30</v>
      </c>
      <c r="G106" s="77">
        <v>39000</v>
      </c>
    </row>
    <row r="107" spans="1:7" ht="74.25" customHeight="1" x14ac:dyDescent="0.2">
      <c r="A107" s="18"/>
      <c r="B107" s="33" t="s">
        <v>651</v>
      </c>
      <c r="C107" s="18" t="s">
        <v>14</v>
      </c>
      <c r="D107" s="40" t="s">
        <v>621</v>
      </c>
      <c r="E107" s="59" t="s">
        <v>650</v>
      </c>
      <c r="F107" s="135"/>
      <c r="G107" s="77">
        <f>G108</f>
        <v>0</v>
      </c>
    </row>
    <row r="108" spans="1:7" ht="44.25" customHeight="1" x14ac:dyDescent="0.2">
      <c r="A108" s="18"/>
      <c r="B108" s="33" t="s">
        <v>192</v>
      </c>
      <c r="C108" s="18" t="s">
        <v>14</v>
      </c>
      <c r="D108" s="40" t="s">
        <v>621</v>
      </c>
      <c r="E108" s="59" t="s">
        <v>650</v>
      </c>
      <c r="F108" s="135" t="s">
        <v>30</v>
      </c>
      <c r="G108" s="77">
        <v>0</v>
      </c>
    </row>
    <row r="109" spans="1:7" ht="134.25" customHeight="1" x14ac:dyDescent="0.2">
      <c r="A109" s="18" t="s">
        <v>200</v>
      </c>
      <c r="B109" s="33" t="s">
        <v>624</v>
      </c>
      <c r="C109" s="18" t="s">
        <v>14</v>
      </c>
      <c r="D109" s="40" t="s">
        <v>621</v>
      </c>
      <c r="E109" s="59" t="s">
        <v>625</v>
      </c>
      <c r="F109" s="135"/>
      <c r="G109" s="77">
        <f>G110</f>
        <v>350000</v>
      </c>
    </row>
    <row r="110" spans="1:7" ht="31.5" customHeight="1" x14ac:dyDescent="0.2">
      <c r="A110" s="18" t="s">
        <v>203</v>
      </c>
      <c r="B110" s="33" t="s">
        <v>192</v>
      </c>
      <c r="C110" s="18" t="s">
        <v>14</v>
      </c>
      <c r="D110" s="40" t="s">
        <v>621</v>
      </c>
      <c r="E110" s="59" t="s">
        <v>625</v>
      </c>
      <c r="F110" s="135" t="s">
        <v>30</v>
      </c>
      <c r="G110" s="77">
        <v>350000</v>
      </c>
    </row>
    <row r="111" spans="1:7" ht="87.75" customHeight="1" x14ac:dyDescent="0.2">
      <c r="A111" s="18"/>
      <c r="B111" s="33" t="s">
        <v>654</v>
      </c>
      <c r="C111" s="18" t="s">
        <v>14</v>
      </c>
      <c r="D111" s="40" t="s">
        <v>621</v>
      </c>
      <c r="E111" s="59" t="s">
        <v>652</v>
      </c>
      <c r="F111" s="135"/>
      <c r="G111" s="77">
        <f>G112</f>
        <v>0</v>
      </c>
    </row>
    <row r="112" spans="1:7" ht="31.5" customHeight="1" x14ac:dyDescent="0.2">
      <c r="A112" s="18"/>
      <c r="B112" s="33" t="s">
        <v>192</v>
      </c>
      <c r="C112" s="18" t="s">
        <v>14</v>
      </c>
      <c r="D112" s="40" t="s">
        <v>621</v>
      </c>
      <c r="E112" s="59" t="s">
        <v>653</v>
      </c>
      <c r="F112" s="135" t="s">
        <v>30</v>
      </c>
      <c r="G112" s="77">
        <v>0</v>
      </c>
    </row>
    <row r="113" spans="1:7" ht="15" x14ac:dyDescent="0.2">
      <c r="A113" s="18" t="s">
        <v>206</v>
      </c>
      <c r="B113" s="103" t="s">
        <v>194</v>
      </c>
      <c r="C113" s="22" t="s">
        <v>14</v>
      </c>
      <c r="D113" s="36" t="s">
        <v>195</v>
      </c>
      <c r="E113" s="37"/>
      <c r="F113" s="38"/>
      <c r="G113" s="113">
        <f>G114+G138+G154+G194</f>
        <v>86252868.280000001</v>
      </c>
    </row>
    <row r="114" spans="1:7" ht="15" x14ac:dyDescent="0.2">
      <c r="A114" s="18" t="s">
        <v>208</v>
      </c>
      <c r="B114" s="47" t="s">
        <v>197</v>
      </c>
      <c r="C114" s="22" t="s">
        <v>14</v>
      </c>
      <c r="D114" s="36" t="s">
        <v>198</v>
      </c>
      <c r="E114" s="58"/>
      <c r="F114" s="22"/>
      <c r="G114" s="113">
        <f>G115</f>
        <v>53035567.719999999</v>
      </c>
    </row>
    <row r="115" spans="1:7" ht="36" customHeight="1" x14ac:dyDescent="0.2">
      <c r="A115" s="18" t="s">
        <v>209</v>
      </c>
      <c r="B115" s="33" t="s">
        <v>20</v>
      </c>
      <c r="C115" s="18" t="s">
        <v>14</v>
      </c>
      <c r="D115" s="40" t="s">
        <v>198</v>
      </c>
      <c r="E115" s="59" t="s">
        <v>21</v>
      </c>
      <c r="F115" s="18"/>
      <c r="G115" s="77">
        <f>G116+G120</f>
        <v>53035567.719999999</v>
      </c>
    </row>
    <row r="116" spans="1:7" ht="45" customHeight="1" x14ac:dyDescent="0.2">
      <c r="A116" s="18" t="s">
        <v>212</v>
      </c>
      <c r="B116" s="33" t="s">
        <v>201</v>
      </c>
      <c r="C116" s="18" t="s">
        <v>14</v>
      </c>
      <c r="D116" s="40" t="s">
        <v>198</v>
      </c>
      <c r="E116" s="59" t="s">
        <v>202</v>
      </c>
      <c r="F116" s="18"/>
      <c r="G116" s="77">
        <v>0</v>
      </c>
    </row>
    <row r="117" spans="1:7" ht="30" x14ac:dyDescent="0.2">
      <c r="A117" s="18" t="s">
        <v>213</v>
      </c>
      <c r="B117" s="33" t="s">
        <v>204</v>
      </c>
      <c r="C117" s="18" t="s">
        <v>14</v>
      </c>
      <c r="D117" s="40" t="s">
        <v>198</v>
      </c>
      <c r="E117" s="59" t="s">
        <v>205</v>
      </c>
      <c r="F117" s="18"/>
      <c r="G117" s="77">
        <f>G118</f>
        <v>0</v>
      </c>
    </row>
    <row r="118" spans="1:7" ht="96" customHeight="1" x14ac:dyDescent="0.2">
      <c r="A118" s="18" t="s">
        <v>214</v>
      </c>
      <c r="B118" s="60" t="s">
        <v>658</v>
      </c>
      <c r="C118" s="18" t="s">
        <v>14</v>
      </c>
      <c r="D118" s="40" t="s">
        <v>198</v>
      </c>
      <c r="E118" s="27" t="s">
        <v>657</v>
      </c>
      <c r="F118" s="18"/>
      <c r="G118" s="77">
        <v>0</v>
      </c>
    </row>
    <row r="119" spans="1:7" ht="30" x14ac:dyDescent="0.2">
      <c r="A119" s="18" t="s">
        <v>217</v>
      </c>
      <c r="B119" s="32" t="s">
        <v>54</v>
      </c>
      <c r="C119" s="18" t="s">
        <v>14</v>
      </c>
      <c r="D119" s="40" t="s">
        <v>198</v>
      </c>
      <c r="E119" s="27" t="s">
        <v>207</v>
      </c>
      <c r="F119" s="18" t="s">
        <v>30</v>
      </c>
      <c r="G119" s="77">
        <f>100000-100000</f>
        <v>0</v>
      </c>
    </row>
    <row r="120" spans="1:7" ht="30" x14ac:dyDescent="0.2">
      <c r="A120" s="18" t="s">
        <v>220</v>
      </c>
      <c r="B120" s="33" t="s">
        <v>215</v>
      </c>
      <c r="C120" s="18" t="s">
        <v>14</v>
      </c>
      <c r="D120" s="40" t="s">
        <v>198</v>
      </c>
      <c r="E120" s="59" t="s">
        <v>216</v>
      </c>
      <c r="F120" s="18"/>
      <c r="G120" s="77">
        <f>G121+G126+G129</f>
        <v>53035567.719999999</v>
      </c>
    </row>
    <row r="121" spans="1:7" ht="30" x14ac:dyDescent="0.2">
      <c r="A121" s="18" t="s">
        <v>223</v>
      </c>
      <c r="B121" s="53" t="s">
        <v>218</v>
      </c>
      <c r="C121" s="18" t="s">
        <v>14</v>
      </c>
      <c r="D121" s="40" t="s">
        <v>198</v>
      </c>
      <c r="E121" s="59" t="s">
        <v>219</v>
      </c>
      <c r="F121" s="18"/>
      <c r="G121" s="77">
        <f>G122+G124</f>
        <v>210465</v>
      </c>
    </row>
    <row r="122" spans="1:7" ht="75" x14ac:dyDescent="0.2">
      <c r="A122" s="18" t="s">
        <v>224</v>
      </c>
      <c r="B122" s="33" t="s">
        <v>221</v>
      </c>
      <c r="C122" s="18" t="s">
        <v>14</v>
      </c>
      <c r="D122" s="40" t="s">
        <v>198</v>
      </c>
      <c r="E122" s="27" t="s">
        <v>222</v>
      </c>
      <c r="F122" s="18"/>
      <c r="G122" s="77">
        <f>G123</f>
        <v>65685</v>
      </c>
    </row>
    <row r="123" spans="1:7" ht="30" x14ac:dyDescent="0.2">
      <c r="A123" s="18" t="s">
        <v>227</v>
      </c>
      <c r="B123" s="32" t="s">
        <v>54</v>
      </c>
      <c r="C123" s="18" t="s">
        <v>14</v>
      </c>
      <c r="D123" s="40" t="s">
        <v>198</v>
      </c>
      <c r="E123" s="27" t="s">
        <v>222</v>
      </c>
      <c r="F123" s="18" t="s">
        <v>30</v>
      </c>
      <c r="G123" s="77">
        <v>65685</v>
      </c>
    </row>
    <row r="124" spans="1:7" ht="75" x14ac:dyDescent="0.2">
      <c r="A124" s="18" t="s">
        <v>228</v>
      </c>
      <c r="B124" s="32" t="s">
        <v>225</v>
      </c>
      <c r="C124" s="18" t="s">
        <v>14</v>
      </c>
      <c r="D124" s="40" t="s">
        <v>198</v>
      </c>
      <c r="E124" s="18" t="s">
        <v>226</v>
      </c>
      <c r="F124" s="27"/>
      <c r="G124" s="77">
        <f>G125</f>
        <v>144780</v>
      </c>
    </row>
    <row r="125" spans="1:7" ht="30" x14ac:dyDescent="0.2">
      <c r="A125" s="18" t="s">
        <v>231</v>
      </c>
      <c r="B125" s="32" t="s">
        <v>54</v>
      </c>
      <c r="C125" s="18" t="s">
        <v>14</v>
      </c>
      <c r="D125" s="40" t="s">
        <v>198</v>
      </c>
      <c r="E125" s="18" t="s">
        <v>226</v>
      </c>
      <c r="F125" s="27" t="s">
        <v>30</v>
      </c>
      <c r="G125" s="77">
        <v>144780</v>
      </c>
    </row>
    <row r="126" spans="1:7" ht="30" x14ac:dyDescent="0.2">
      <c r="A126" s="18" t="s">
        <v>70</v>
      </c>
      <c r="B126" s="33" t="s">
        <v>229</v>
      </c>
      <c r="C126" s="18" t="s">
        <v>14</v>
      </c>
      <c r="D126" s="40" t="s">
        <v>198</v>
      </c>
      <c r="E126" s="59" t="s">
        <v>230</v>
      </c>
      <c r="F126" s="18"/>
      <c r="G126" s="77">
        <f>G127</f>
        <v>33236</v>
      </c>
    </row>
    <row r="127" spans="1:7" ht="105" x14ac:dyDescent="0.2">
      <c r="A127" s="18" t="s">
        <v>234</v>
      </c>
      <c r="B127" s="31" t="s">
        <v>232</v>
      </c>
      <c r="C127" s="18" t="s">
        <v>14</v>
      </c>
      <c r="D127" s="40" t="s">
        <v>198</v>
      </c>
      <c r="E127" s="59" t="s">
        <v>233</v>
      </c>
      <c r="F127" s="18"/>
      <c r="G127" s="77">
        <f>G128</f>
        <v>33236</v>
      </c>
    </row>
    <row r="128" spans="1:7" ht="30" x14ac:dyDescent="0.2">
      <c r="A128" s="18" t="s">
        <v>237</v>
      </c>
      <c r="B128" s="32" t="s">
        <v>54</v>
      </c>
      <c r="C128" s="18" t="s">
        <v>14</v>
      </c>
      <c r="D128" s="40" t="s">
        <v>198</v>
      </c>
      <c r="E128" s="59" t="s">
        <v>233</v>
      </c>
      <c r="F128" s="18" t="s">
        <v>30</v>
      </c>
      <c r="G128" s="77">
        <v>33236</v>
      </c>
    </row>
    <row r="129" spans="1:7" ht="45" x14ac:dyDescent="0.2">
      <c r="A129" s="18" t="s">
        <v>240</v>
      </c>
      <c r="B129" s="33" t="s">
        <v>235</v>
      </c>
      <c r="C129" s="18" t="s">
        <v>14</v>
      </c>
      <c r="D129" s="40" t="s">
        <v>198</v>
      </c>
      <c r="E129" s="34" t="s">
        <v>236</v>
      </c>
      <c r="F129" s="27"/>
      <c r="G129" s="77">
        <f>G130+G133+G136</f>
        <v>52791866.719999999</v>
      </c>
    </row>
    <row r="130" spans="1:7" ht="120" x14ac:dyDescent="0.2">
      <c r="A130" s="18" t="s">
        <v>243</v>
      </c>
      <c r="B130" s="33" t="s">
        <v>238</v>
      </c>
      <c r="C130" s="18" t="s">
        <v>14</v>
      </c>
      <c r="D130" s="40" t="s">
        <v>198</v>
      </c>
      <c r="E130" s="34" t="s">
        <v>239</v>
      </c>
      <c r="F130" s="27"/>
      <c r="G130" s="77">
        <f>G131+G132</f>
        <v>34877886.159999996</v>
      </c>
    </row>
    <row r="131" spans="1:7" ht="15" x14ac:dyDescent="0.2">
      <c r="A131" s="18" t="s">
        <v>244</v>
      </c>
      <c r="B131" s="33" t="s">
        <v>241</v>
      </c>
      <c r="C131" s="18" t="s">
        <v>14</v>
      </c>
      <c r="D131" s="40" t="s">
        <v>198</v>
      </c>
      <c r="E131" s="34" t="s">
        <v>239</v>
      </c>
      <c r="F131" s="27" t="s">
        <v>242</v>
      </c>
      <c r="G131" s="77">
        <v>12291907.52</v>
      </c>
    </row>
    <row r="132" spans="1:7" ht="15" x14ac:dyDescent="0.2">
      <c r="A132" s="18" t="s">
        <v>247</v>
      </c>
      <c r="B132" s="33" t="s">
        <v>73</v>
      </c>
      <c r="C132" s="18" t="s">
        <v>14</v>
      </c>
      <c r="D132" s="40" t="s">
        <v>198</v>
      </c>
      <c r="E132" s="34" t="s">
        <v>239</v>
      </c>
      <c r="F132" s="27" t="s">
        <v>74</v>
      </c>
      <c r="G132" s="77">
        <v>22585978.640000001</v>
      </c>
    </row>
    <row r="133" spans="1:7" ht="90" x14ac:dyDescent="0.2">
      <c r="A133" s="18" t="s">
        <v>248</v>
      </c>
      <c r="B133" s="33" t="s">
        <v>245</v>
      </c>
      <c r="C133" s="18" t="s">
        <v>14</v>
      </c>
      <c r="D133" s="40" t="s">
        <v>198</v>
      </c>
      <c r="E133" s="34" t="s">
        <v>246</v>
      </c>
      <c r="F133" s="27"/>
      <c r="G133" s="77">
        <f>G134+G135</f>
        <v>15824317.34</v>
      </c>
    </row>
    <row r="134" spans="1:7" ht="15" x14ac:dyDescent="0.2">
      <c r="A134" s="18" t="s">
        <v>249</v>
      </c>
      <c r="B134" s="33" t="s">
        <v>241</v>
      </c>
      <c r="C134" s="18" t="s">
        <v>14</v>
      </c>
      <c r="D134" s="40" t="s">
        <v>198</v>
      </c>
      <c r="E134" s="34" t="s">
        <v>246</v>
      </c>
      <c r="F134" s="27" t="s">
        <v>242</v>
      </c>
      <c r="G134" s="77">
        <v>4528625.87</v>
      </c>
    </row>
    <row r="135" spans="1:7" ht="15" x14ac:dyDescent="0.2">
      <c r="A135" s="18" t="s">
        <v>252</v>
      </c>
      <c r="B135" s="33" t="s">
        <v>73</v>
      </c>
      <c r="C135" s="18" t="s">
        <v>14</v>
      </c>
      <c r="D135" s="40" t="s">
        <v>198</v>
      </c>
      <c r="E135" s="34" t="s">
        <v>246</v>
      </c>
      <c r="F135" s="27" t="s">
        <v>74</v>
      </c>
      <c r="G135" s="123">
        <v>11295691.470000001</v>
      </c>
    </row>
    <row r="136" spans="1:7" ht="90" x14ac:dyDescent="0.2">
      <c r="A136" s="18" t="s">
        <v>253</v>
      </c>
      <c r="B136" s="33" t="s">
        <v>250</v>
      </c>
      <c r="C136" s="18" t="s">
        <v>14</v>
      </c>
      <c r="D136" s="40" t="s">
        <v>198</v>
      </c>
      <c r="E136" s="34" t="s">
        <v>251</v>
      </c>
      <c r="F136" s="27"/>
      <c r="G136" s="77">
        <f>G137</f>
        <v>2089663.22</v>
      </c>
    </row>
    <row r="137" spans="1:7" ht="15" x14ac:dyDescent="0.2">
      <c r="A137" s="18" t="s">
        <v>256</v>
      </c>
      <c r="B137" s="33" t="s">
        <v>73</v>
      </c>
      <c r="C137" s="18" t="s">
        <v>14</v>
      </c>
      <c r="D137" s="40" t="s">
        <v>198</v>
      </c>
      <c r="E137" s="34" t="s">
        <v>251</v>
      </c>
      <c r="F137" s="27" t="s">
        <v>74</v>
      </c>
      <c r="G137" s="77">
        <f>2095000.52-5337.3</f>
        <v>2089663.22</v>
      </c>
    </row>
    <row r="138" spans="1:7" ht="15" x14ac:dyDescent="0.2">
      <c r="A138" s="18" t="s">
        <v>257</v>
      </c>
      <c r="B138" s="47" t="s">
        <v>254</v>
      </c>
      <c r="C138" s="22" t="s">
        <v>14</v>
      </c>
      <c r="D138" s="23" t="s">
        <v>255</v>
      </c>
      <c r="E138" s="22"/>
      <c r="F138" s="36"/>
      <c r="G138" s="113">
        <f>G139</f>
        <v>2152917.19</v>
      </c>
    </row>
    <row r="139" spans="1:7" ht="36" customHeight="1" x14ac:dyDescent="0.2">
      <c r="A139" s="18" t="s">
        <v>258</v>
      </c>
      <c r="B139" s="33" t="s">
        <v>20</v>
      </c>
      <c r="C139" s="18" t="s">
        <v>14</v>
      </c>
      <c r="D139" s="18" t="s">
        <v>255</v>
      </c>
      <c r="E139" s="27" t="s">
        <v>21</v>
      </c>
      <c r="F139" s="18"/>
      <c r="G139" s="77">
        <f>G140+G150</f>
        <v>2152917.19</v>
      </c>
    </row>
    <row r="140" spans="1:7" ht="33.75" customHeight="1" x14ac:dyDescent="0.2">
      <c r="A140" s="18" t="s">
        <v>261</v>
      </c>
      <c r="B140" s="26" t="s">
        <v>201</v>
      </c>
      <c r="C140" s="18" t="s">
        <v>14</v>
      </c>
      <c r="D140" s="18" t="s">
        <v>255</v>
      </c>
      <c r="E140" s="57" t="s">
        <v>202</v>
      </c>
      <c r="F140" s="27"/>
      <c r="G140" s="77">
        <f>G144+G147+G141</f>
        <v>1719629.76</v>
      </c>
    </row>
    <row r="141" spans="1:7" ht="43.5" customHeight="1" x14ac:dyDescent="0.2">
      <c r="A141" s="18" t="s">
        <v>264</v>
      </c>
      <c r="B141" s="26" t="s">
        <v>259</v>
      </c>
      <c r="C141" s="18" t="s">
        <v>14</v>
      </c>
      <c r="D141" s="18" t="s">
        <v>255</v>
      </c>
      <c r="E141" s="57" t="s">
        <v>260</v>
      </c>
      <c r="F141" s="27"/>
      <c r="G141" s="77">
        <f>G142</f>
        <v>1670394.76</v>
      </c>
    </row>
    <row r="142" spans="1:7" ht="88.5" customHeight="1" x14ac:dyDescent="0.2">
      <c r="A142" s="18" t="s">
        <v>265</v>
      </c>
      <c r="B142" s="26" t="s">
        <v>262</v>
      </c>
      <c r="C142" s="18" t="s">
        <v>14</v>
      </c>
      <c r="D142" s="18" t="s">
        <v>255</v>
      </c>
      <c r="E142" s="57" t="s">
        <v>263</v>
      </c>
      <c r="F142" s="27"/>
      <c r="G142" s="77">
        <f>G143</f>
        <v>1670394.76</v>
      </c>
    </row>
    <row r="143" spans="1:7" ht="22.5" customHeight="1" x14ac:dyDescent="0.2">
      <c r="A143" s="18" t="s">
        <v>266</v>
      </c>
      <c r="B143" s="32" t="s">
        <v>241</v>
      </c>
      <c r="C143" s="18" t="s">
        <v>14</v>
      </c>
      <c r="D143" s="18" t="s">
        <v>255</v>
      </c>
      <c r="E143" s="57" t="s">
        <v>263</v>
      </c>
      <c r="F143" s="27" t="s">
        <v>242</v>
      </c>
      <c r="G143" s="123">
        <v>1670394.76</v>
      </c>
    </row>
    <row r="144" spans="1:7" ht="30" x14ac:dyDescent="0.2">
      <c r="A144" s="18" t="s">
        <v>267</v>
      </c>
      <c r="B144" s="26" t="s">
        <v>204</v>
      </c>
      <c r="C144" s="18" t="s">
        <v>14</v>
      </c>
      <c r="D144" s="18" t="s">
        <v>255</v>
      </c>
      <c r="E144" s="57" t="s">
        <v>205</v>
      </c>
      <c r="F144" s="27"/>
      <c r="G144" s="77">
        <f>G145</f>
        <v>0</v>
      </c>
    </row>
    <row r="145" spans="1:7" ht="75" customHeight="1" x14ac:dyDescent="0.2">
      <c r="A145" s="18" t="s">
        <v>268</v>
      </c>
      <c r="B145" s="26" t="s">
        <v>269</v>
      </c>
      <c r="C145" s="18" t="s">
        <v>14</v>
      </c>
      <c r="D145" s="18" t="s">
        <v>255</v>
      </c>
      <c r="E145" s="18" t="s">
        <v>270</v>
      </c>
      <c r="F145" s="27"/>
      <c r="G145" s="77">
        <f>G146</f>
        <v>0</v>
      </c>
    </row>
    <row r="146" spans="1:7" ht="30" x14ac:dyDescent="0.2">
      <c r="A146" s="18" t="s">
        <v>271</v>
      </c>
      <c r="B146" s="32" t="s">
        <v>54</v>
      </c>
      <c r="C146" s="18" t="s">
        <v>14</v>
      </c>
      <c r="D146" s="18" t="s">
        <v>255</v>
      </c>
      <c r="E146" s="18" t="s">
        <v>270</v>
      </c>
      <c r="F146" s="27" t="s">
        <v>30</v>
      </c>
      <c r="G146" s="77">
        <v>0</v>
      </c>
    </row>
    <row r="147" spans="1:7" ht="45" x14ac:dyDescent="0.2">
      <c r="A147" s="18" t="s">
        <v>272</v>
      </c>
      <c r="B147" s="62" t="s">
        <v>210</v>
      </c>
      <c r="C147" s="18" t="s">
        <v>14</v>
      </c>
      <c r="D147" s="18" t="s">
        <v>255</v>
      </c>
      <c r="E147" s="27" t="s">
        <v>211</v>
      </c>
      <c r="F147" s="18"/>
      <c r="G147" s="77">
        <f>G148</f>
        <v>49235</v>
      </c>
    </row>
    <row r="148" spans="1:7" ht="75" x14ac:dyDescent="0.2">
      <c r="A148" s="18" t="s">
        <v>273</v>
      </c>
      <c r="B148" s="62" t="s">
        <v>274</v>
      </c>
      <c r="C148" s="18" t="s">
        <v>14</v>
      </c>
      <c r="D148" s="18" t="s">
        <v>255</v>
      </c>
      <c r="E148" s="27" t="s">
        <v>275</v>
      </c>
      <c r="F148" s="18"/>
      <c r="G148" s="115">
        <f>G149</f>
        <v>49235</v>
      </c>
    </row>
    <row r="149" spans="1:7" ht="30" x14ac:dyDescent="0.2">
      <c r="A149" s="18" t="s">
        <v>276</v>
      </c>
      <c r="B149" s="32" t="s">
        <v>54</v>
      </c>
      <c r="C149" s="18" t="s">
        <v>14</v>
      </c>
      <c r="D149" s="18" t="s">
        <v>255</v>
      </c>
      <c r="E149" s="27" t="s">
        <v>275</v>
      </c>
      <c r="F149" s="18" t="s">
        <v>30</v>
      </c>
      <c r="G149" s="77">
        <f>50000-765</f>
        <v>49235</v>
      </c>
    </row>
    <row r="150" spans="1:7" ht="45" x14ac:dyDescent="0.2">
      <c r="A150" s="18" t="s">
        <v>277</v>
      </c>
      <c r="B150" s="60" t="s">
        <v>22</v>
      </c>
      <c r="C150" s="18" t="s">
        <v>14</v>
      </c>
      <c r="D150" s="40" t="s">
        <v>255</v>
      </c>
      <c r="E150" s="27" t="s">
        <v>23</v>
      </c>
      <c r="F150" s="18"/>
      <c r="G150" s="115">
        <f>G151</f>
        <v>433287.43</v>
      </c>
    </row>
    <row r="151" spans="1:7" ht="45" x14ac:dyDescent="0.2">
      <c r="A151" s="18" t="s">
        <v>278</v>
      </c>
      <c r="B151" s="60" t="s">
        <v>48</v>
      </c>
      <c r="C151" s="18" t="s">
        <v>14</v>
      </c>
      <c r="D151" s="40" t="s">
        <v>255</v>
      </c>
      <c r="E151" s="27" t="s">
        <v>49</v>
      </c>
      <c r="F151" s="18"/>
      <c r="G151" s="77">
        <f>G152</f>
        <v>433287.43</v>
      </c>
    </row>
    <row r="152" spans="1:7" ht="90.75" customHeight="1" x14ac:dyDescent="0.2">
      <c r="A152" s="18" t="s">
        <v>279</v>
      </c>
      <c r="B152" s="31" t="s">
        <v>56</v>
      </c>
      <c r="C152" s="18" t="s">
        <v>14</v>
      </c>
      <c r="D152" s="40" t="s">
        <v>255</v>
      </c>
      <c r="E152" s="27" t="s">
        <v>57</v>
      </c>
      <c r="F152" s="18"/>
      <c r="G152" s="77">
        <f>G153</f>
        <v>433287.43</v>
      </c>
    </row>
    <row r="153" spans="1:7" ht="30" x14ac:dyDescent="0.2">
      <c r="A153" s="18" t="s">
        <v>280</v>
      </c>
      <c r="B153" s="32" t="s">
        <v>54</v>
      </c>
      <c r="C153" s="18" t="s">
        <v>14</v>
      </c>
      <c r="D153" s="40" t="s">
        <v>255</v>
      </c>
      <c r="E153" s="27" t="s">
        <v>57</v>
      </c>
      <c r="F153" s="18" t="s">
        <v>30</v>
      </c>
      <c r="G153" s="110">
        <v>433287.43</v>
      </c>
    </row>
    <row r="154" spans="1:7" ht="15" x14ac:dyDescent="0.2">
      <c r="A154" s="18" t="s">
        <v>281</v>
      </c>
      <c r="B154" s="47" t="s">
        <v>284</v>
      </c>
      <c r="C154" s="22" t="s">
        <v>14</v>
      </c>
      <c r="D154" s="36" t="s">
        <v>285</v>
      </c>
      <c r="E154" s="23"/>
      <c r="F154" s="22"/>
      <c r="G154" s="113">
        <f>G155+G189</f>
        <v>31064383.369999997</v>
      </c>
    </row>
    <row r="155" spans="1:7" ht="30" x14ac:dyDescent="0.2">
      <c r="A155" s="18" t="s">
        <v>282</v>
      </c>
      <c r="B155" s="33" t="s">
        <v>20</v>
      </c>
      <c r="C155" s="18" t="s">
        <v>14</v>
      </c>
      <c r="D155" s="40" t="s">
        <v>285</v>
      </c>
      <c r="E155" s="59" t="s">
        <v>21</v>
      </c>
      <c r="F155" s="18"/>
      <c r="G155" s="77">
        <f>G156+G183</f>
        <v>23584774.079999998</v>
      </c>
    </row>
    <row r="156" spans="1:7" ht="15" x14ac:dyDescent="0.2">
      <c r="A156" s="18" t="s">
        <v>283</v>
      </c>
      <c r="B156" s="26" t="s">
        <v>288</v>
      </c>
      <c r="C156" s="18" t="s">
        <v>14</v>
      </c>
      <c r="D156" s="18" t="s">
        <v>285</v>
      </c>
      <c r="E156" s="57" t="s">
        <v>289</v>
      </c>
      <c r="F156" s="18"/>
      <c r="G156" s="77">
        <f>G157+G164</f>
        <v>20355772.039999999</v>
      </c>
    </row>
    <row r="157" spans="1:7" ht="30" x14ac:dyDescent="0.2">
      <c r="A157" s="18" t="s">
        <v>286</v>
      </c>
      <c r="B157" s="26" t="s">
        <v>291</v>
      </c>
      <c r="C157" s="18" t="s">
        <v>14</v>
      </c>
      <c r="D157" s="18" t="s">
        <v>285</v>
      </c>
      <c r="E157" s="59" t="s">
        <v>292</v>
      </c>
      <c r="F157" s="43"/>
      <c r="G157" s="115">
        <f>G158+G162+G160</f>
        <v>2079554</v>
      </c>
    </row>
    <row r="158" spans="1:7" ht="60" x14ac:dyDescent="0.2">
      <c r="A158" s="18" t="s">
        <v>287</v>
      </c>
      <c r="B158" s="33" t="s">
        <v>294</v>
      </c>
      <c r="C158" s="18" t="s">
        <v>14</v>
      </c>
      <c r="D158" s="40" t="s">
        <v>285</v>
      </c>
      <c r="E158" s="27" t="s">
        <v>295</v>
      </c>
      <c r="F158" s="18"/>
      <c r="G158" s="77">
        <f>G159</f>
        <v>1243200</v>
      </c>
    </row>
    <row r="159" spans="1:7" ht="30" x14ac:dyDescent="0.2">
      <c r="A159" s="18" t="s">
        <v>290</v>
      </c>
      <c r="B159" s="32" t="s">
        <v>54</v>
      </c>
      <c r="C159" s="18" t="s">
        <v>14</v>
      </c>
      <c r="D159" s="40" t="s">
        <v>285</v>
      </c>
      <c r="E159" s="27" t="s">
        <v>295</v>
      </c>
      <c r="F159" s="52" t="s">
        <v>30</v>
      </c>
      <c r="G159" s="77">
        <f>1143200+100000</f>
        <v>1243200</v>
      </c>
    </row>
    <row r="160" spans="1:7" ht="60" x14ac:dyDescent="0.2">
      <c r="A160" s="18" t="s">
        <v>293</v>
      </c>
      <c r="B160" s="121" t="s">
        <v>598</v>
      </c>
      <c r="C160" s="120" t="s">
        <v>14</v>
      </c>
      <c r="D160" s="122" t="s">
        <v>285</v>
      </c>
      <c r="E160" s="27" t="s">
        <v>599</v>
      </c>
      <c r="F160" s="120"/>
      <c r="G160" s="77">
        <f>G161</f>
        <v>836354</v>
      </c>
    </row>
    <row r="161" spans="1:7" ht="30" x14ac:dyDescent="0.2">
      <c r="A161" s="18" t="s">
        <v>296</v>
      </c>
      <c r="B161" s="32" t="s">
        <v>54</v>
      </c>
      <c r="C161" s="18" t="s">
        <v>14</v>
      </c>
      <c r="D161" s="40" t="s">
        <v>285</v>
      </c>
      <c r="E161" s="27" t="s">
        <v>599</v>
      </c>
      <c r="F161" s="43" t="s">
        <v>30</v>
      </c>
      <c r="G161" s="77">
        <v>836354</v>
      </c>
    </row>
    <row r="162" spans="1:7" ht="60" x14ac:dyDescent="0.2">
      <c r="A162" s="18" t="s">
        <v>297</v>
      </c>
      <c r="B162" s="33" t="s">
        <v>298</v>
      </c>
      <c r="C162" s="18" t="s">
        <v>14</v>
      </c>
      <c r="D162" s="40" t="s">
        <v>285</v>
      </c>
      <c r="E162" s="27" t="s">
        <v>299</v>
      </c>
      <c r="F162" s="18"/>
      <c r="G162" s="77">
        <f>G163</f>
        <v>0</v>
      </c>
    </row>
    <row r="163" spans="1:7" ht="30" x14ac:dyDescent="0.2">
      <c r="A163" s="18" t="s">
        <v>300</v>
      </c>
      <c r="B163" s="32" t="s">
        <v>54</v>
      </c>
      <c r="C163" s="18" t="s">
        <v>14</v>
      </c>
      <c r="D163" s="40" t="s">
        <v>285</v>
      </c>
      <c r="E163" s="27" t="s">
        <v>299</v>
      </c>
      <c r="F163" s="18" t="s">
        <v>30</v>
      </c>
      <c r="G163" s="77">
        <f>20000-20000</f>
        <v>0</v>
      </c>
    </row>
    <row r="164" spans="1:7" ht="30" x14ac:dyDescent="0.2">
      <c r="A164" s="18" t="s">
        <v>301</v>
      </c>
      <c r="B164" s="33" t="s">
        <v>302</v>
      </c>
      <c r="C164" s="18" t="s">
        <v>14</v>
      </c>
      <c r="D164" s="40" t="s">
        <v>285</v>
      </c>
      <c r="E164" s="27" t="s">
        <v>303</v>
      </c>
      <c r="F164" s="18"/>
      <c r="G164" s="77">
        <f>G169+G175+G177+G179+G171+G167+G165+G181+G173</f>
        <v>18276218.039999999</v>
      </c>
    </row>
    <row r="165" spans="1:7" ht="45" x14ac:dyDescent="0.2">
      <c r="A165" s="18" t="s">
        <v>304</v>
      </c>
      <c r="B165" s="29" t="s">
        <v>305</v>
      </c>
      <c r="C165" s="18" t="s">
        <v>14</v>
      </c>
      <c r="D165" s="40" t="s">
        <v>285</v>
      </c>
      <c r="E165" s="59" t="s">
        <v>306</v>
      </c>
      <c r="F165" s="18"/>
      <c r="G165" s="77">
        <f>G166</f>
        <v>11790226.73</v>
      </c>
    </row>
    <row r="166" spans="1:7" ht="30" x14ac:dyDescent="0.2">
      <c r="A166" s="18" t="s">
        <v>307</v>
      </c>
      <c r="B166" s="32" t="s">
        <v>54</v>
      </c>
      <c r="C166" s="18" t="s">
        <v>14</v>
      </c>
      <c r="D166" s="40" t="s">
        <v>285</v>
      </c>
      <c r="E166" s="59" t="s">
        <v>306</v>
      </c>
      <c r="F166" s="18" t="s">
        <v>30</v>
      </c>
      <c r="G166" s="77">
        <f>7680000+3452000-32100-58000-1044+766175-16804.27</f>
        <v>11790226.73</v>
      </c>
    </row>
    <row r="167" spans="1:7" ht="60" x14ac:dyDescent="0.25">
      <c r="A167" s="18" t="s">
        <v>308</v>
      </c>
      <c r="B167" s="63" t="s">
        <v>309</v>
      </c>
      <c r="C167" s="18" t="s">
        <v>14</v>
      </c>
      <c r="D167" s="40" t="s">
        <v>285</v>
      </c>
      <c r="E167" s="59" t="s">
        <v>310</v>
      </c>
      <c r="F167" s="18"/>
      <c r="G167" s="77">
        <f>G168</f>
        <v>1404000</v>
      </c>
    </row>
    <row r="168" spans="1:7" ht="30" x14ac:dyDescent="0.2">
      <c r="A168" s="18" t="s">
        <v>311</v>
      </c>
      <c r="B168" s="32" t="s">
        <v>54</v>
      </c>
      <c r="C168" s="18" t="s">
        <v>14</v>
      </c>
      <c r="D168" s="40" t="s">
        <v>285</v>
      </c>
      <c r="E168" s="59" t="s">
        <v>310</v>
      </c>
      <c r="F168" s="18" t="s">
        <v>30</v>
      </c>
      <c r="G168" s="77">
        <v>1404000</v>
      </c>
    </row>
    <row r="169" spans="1:7" ht="60" x14ac:dyDescent="0.2">
      <c r="A169" s="18" t="s">
        <v>312</v>
      </c>
      <c r="B169" s="31" t="s">
        <v>313</v>
      </c>
      <c r="C169" s="57" t="s">
        <v>14</v>
      </c>
      <c r="D169" s="64" t="s">
        <v>285</v>
      </c>
      <c r="E169" s="59" t="s">
        <v>314</v>
      </c>
      <c r="F169" s="18"/>
      <c r="G169" s="77">
        <f>G170</f>
        <v>601526</v>
      </c>
    </row>
    <row r="170" spans="1:7" ht="30" x14ac:dyDescent="0.2">
      <c r="A170" s="18" t="s">
        <v>315</v>
      </c>
      <c r="B170" s="32" t="s">
        <v>54</v>
      </c>
      <c r="C170" s="18" t="s">
        <v>14</v>
      </c>
      <c r="D170" s="40" t="s">
        <v>285</v>
      </c>
      <c r="E170" s="27" t="s">
        <v>314</v>
      </c>
      <c r="F170" s="18" t="s">
        <v>30</v>
      </c>
      <c r="G170" s="77">
        <v>601526</v>
      </c>
    </row>
    <row r="171" spans="1:7" ht="45" x14ac:dyDescent="0.2">
      <c r="A171" s="18" t="s">
        <v>316</v>
      </c>
      <c r="B171" s="33" t="s">
        <v>317</v>
      </c>
      <c r="C171" s="18" t="s">
        <v>14</v>
      </c>
      <c r="D171" s="40" t="s">
        <v>285</v>
      </c>
      <c r="E171" s="27" t="s">
        <v>318</v>
      </c>
      <c r="F171" s="18"/>
      <c r="G171" s="77">
        <f>G172</f>
        <v>550000</v>
      </c>
    </row>
    <row r="172" spans="1:7" ht="30" x14ac:dyDescent="0.2">
      <c r="A172" s="18" t="s">
        <v>319</v>
      </c>
      <c r="B172" s="32" t="s">
        <v>54</v>
      </c>
      <c r="C172" s="18" t="s">
        <v>14</v>
      </c>
      <c r="D172" s="40" t="s">
        <v>285</v>
      </c>
      <c r="E172" s="27" t="s">
        <v>318</v>
      </c>
      <c r="F172" s="18" t="s">
        <v>30</v>
      </c>
      <c r="G172" s="77">
        <f>150000+400000</f>
        <v>550000</v>
      </c>
    </row>
    <row r="173" spans="1:7" ht="60" x14ac:dyDescent="0.2">
      <c r="A173" s="18" t="s">
        <v>320</v>
      </c>
      <c r="B173" s="32" t="s">
        <v>639</v>
      </c>
      <c r="C173" s="18" t="s">
        <v>14</v>
      </c>
      <c r="D173" s="40" t="s">
        <v>285</v>
      </c>
      <c r="E173" s="27" t="s">
        <v>640</v>
      </c>
      <c r="F173" s="18"/>
      <c r="G173" s="77">
        <f>G174</f>
        <v>555383</v>
      </c>
    </row>
    <row r="174" spans="1:7" ht="30" x14ac:dyDescent="0.2">
      <c r="A174" s="18" t="s">
        <v>323</v>
      </c>
      <c r="B174" s="32" t="s">
        <v>54</v>
      </c>
      <c r="C174" s="18" t="s">
        <v>14</v>
      </c>
      <c r="D174" s="40" t="s">
        <v>285</v>
      </c>
      <c r="E174" s="27" t="s">
        <v>640</v>
      </c>
      <c r="F174" s="18" t="s">
        <v>30</v>
      </c>
      <c r="G174" s="77">
        <v>555383</v>
      </c>
    </row>
    <row r="175" spans="1:7" ht="75" x14ac:dyDescent="0.2">
      <c r="A175" s="18" t="s">
        <v>324</v>
      </c>
      <c r="B175" s="33" t="s">
        <v>321</v>
      </c>
      <c r="C175" s="18" t="s">
        <v>14</v>
      </c>
      <c r="D175" s="40" t="s">
        <v>285</v>
      </c>
      <c r="E175" s="27" t="s">
        <v>322</v>
      </c>
      <c r="F175" s="18"/>
      <c r="G175" s="77">
        <f>G176</f>
        <v>9690</v>
      </c>
    </row>
    <row r="176" spans="1:7" ht="30" x14ac:dyDescent="0.2">
      <c r="A176" s="18" t="s">
        <v>327</v>
      </c>
      <c r="B176" s="32" t="s">
        <v>54</v>
      </c>
      <c r="C176" s="18" t="s">
        <v>14</v>
      </c>
      <c r="D176" s="40" t="s">
        <v>285</v>
      </c>
      <c r="E176" s="27" t="s">
        <v>322</v>
      </c>
      <c r="F176" s="18" t="s">
        <v>30</v>
      </c>
      <c r="G176" s="110">
        <v>9690</v>
      </c>
    </row>
    <row r="177" spans="1:7" ht="60" x14ac:dyDescent="0.2">
      <c r="A177" s="18" t="s">
        <v>328</v>
      </c>
      <c r="B177" s="33" t="s">
        <v>325</v>
      </c>
      <c r="C177" s="18" t="s">
        <v>14</v>
      </c>
      <c r="D177" s="40" t="s">
        <v>285</v>
      </c>
      <c r="E177" s="27" t="s">
        <v>326</v>
      </c>
      <c r="F177" s="18"/>
      <c r="G177" s="77">
        <f>G178</f>
        <v>1145865.32</v>
      </c>
    </row>
    <row r="178" spans="1:7" ht="30" x14ac:dyDescent="0.2">
      <c r="A178" s="18" t="s">
        <v>331</v>
      </c>
      <c r="B178" s="32" t="s">
        <v>54</v>
      </c>
      <c r="C178" s="18" t="s">
        <v>14</v>
      </c>
      <c r="D178" s="40" t="s">
        <v>285</v>
      </c>
      <c r="E178" s="27" t="s">
        <v>326</v>
      </c>
      <c r="F178" s="18" t="s">
        <v>30</v>
      </c>
      <c r="G178" s="115">
        <v>1145865.32</v>
      </c>
    </row>
    <row r="179" spans="1:7" ht="75" x14ac:dyDescent="0.2">
      <c r="A179" s="18" t="s">
        <v>332</v>
      </c>
      <c r="B179" s="33" t="s">
        <v>329</v>
      </c>
      <c r="C179" s="18" t="s">
        <v>14</v>
      </c>
      <c r="D179" s="40" t="s">
        <v>285</v>
      </c>
      <c r="E179" s="27" t="s">
        <v>330</v>
      </c>
      <c r="F179" s="18"/>
      <c r="G179" s="77">
        <f>G180</f>
        <v>1560000</v>
      </c>
    </row>
    <row r="180" spans="1:7" ht="30" x14ac:dyDescent="0.2">
      <c r="A180" s="18" t="s">
        <v>333</v>
      </c>
      <c r="B180" s="32" t="s">
        <v>54</v>
      </c>
      <c r="C180" s="18" t="s">
        <v>14</v>
      </c>
      <c r="D180" s="40" t="s">
        <v>285</v>
      </c>
      <c r="E180" s="27" t="s">
        <v>330</v>
      </c>
      <c r="F180" s="18" t="s">
        <v>30</v>
      </c>
      <c r="G180" s="77">
        <v>1560000</v>
      </c>
    </row>
    <row r="181" spans="1:7" ht="60" x14ac:dyDescent="0.2">
      <c r="A181" s="18" t="s">
        <v>334</v>
      </c>
      <c r="B181" s="29" t="s">
        <v>627</v>
      </c>
      <c r="C181" s="18" t="s">
        <v>14</v>
      </c>
      <c r="D181" s="40" t="s">
        <v>285</v>
      </c>
      <c r="E181" s="27" t="s">
        <v>628</v>
      </c>
      <c r="F181" s="18"/>
      <c r="G181" s="77">
        <f>G182</f>
        <v>659526.99</v>
      </c>
    </row>
    <row r="182" spans="1:7" ht="30" x14ac:dyDescent="0.2">
      <c r="A182" s="18" t="s">
        <v>337</v>
      </c>
      <c r="B182" s="32" t="s">
        <v>54</v>
      </c>
      <c r="C182" s="18" t="s">
        <v>14</v>
      </c>
      <c r="D182" s="40" t="s">
        <v>285</v>
      </c>
      <c r="E182" s="27" t="s">
        <v>628</v>
      </c>
      <c r="F182" s="18" t="s">
        <v>30</v>
      </c>
      <c r="G182" s="77">
        <f>662841.2-3314.21</f>
        <v>659526.99</v>
      </c>
    </row>
    <row r="183" spans="1:7" ht="45" x14ac:dyDescent="0.2">
      <c r="A183" s="18" t="s">
        <v>338</v>
      </c>
      <c r="B183" s="33" t="s">
        <v>22</v>
      </c>
      <c r="C183" s="18" t="s">
        <v>14</v>
      </c>
      <c r="D183" s="40" t="s">
        <v>285</v>
      </c>
      <c r="E183" s="27" t="s">
        <v>23</v>
      </c>
      <c r="F183" s="18"/>
      <c r="G183" s="77">
        <f>G184</f>
        <v>3229002.04</v>
      </c>
    </row>
    <row r="184" spans="1:7" ht="45" x14ac:dyDescent="0.2">
      <c r="A184" s="18" t="s">
        <v>341</v>
      </c>
      <c r="B184" s="33" t="s">
        <v>48</v>
      </c>
      <c r="C184" s="18" t="s">
        <v>14</v>
      </c>
      <c r="D184" s="40" t="s">
        <v>285</v>
      </c>
      <c r="E184" s="27" t="s">
        <v>49</v>
      </c>
      <c r="F184" s="18"/>
      <c r="G184" s="77">
        <f>G185+G187</f>
        <v>3229002.04</v>
      </c>
    </row>
    <row r="185" spans="1:7" ht="75" x14ac:dyDescent="0.2">
      <c r="A185" s="18" t="s">
        <v>342</v>
      </c>
      <c r="B185" s="33" t="s">
        <v>335</v>
      </c>
      <c r="C185" s="18" t="s">
        <v>14</v>
      </c>
      <c r="D185" s="40" t="s">
        <v>285</v>
      </c>
      <c r="E185" s="27" t="s">
        <v>336</v>
      </c>
      <c r="F185" s="18"/>
      <c r="G185" s="77">
        <f>G186</f>
        <v>884000</v>
      </c>
    </row>
    <row r="186" spans="1:7" ht="30" x14ac:dyDescent="0.2">
      <c r="A186" s="18" t="s">
        <v>345</v>
      </c>
      <c r="B186" s="32" t="s">
        <v>54</v>
      </c>
      <c r="C186" s="18" t="s">
        <v>14</v>
      </c>
      <c r="D186" s="40" t="s">
        <v>285</v>
      </c>
      <c r="E186" s="27" t="s">
        <v>336</v>
      </c>
      <c r="F186" s="18" t="s">
        <v>30</v>
      </c>
      <c r="G186" s="77">
        <v>884000</v>
      </c>
    </row>
    <row r="187" spans="1:7" ht="90" x14ac:dyDescent="0.2">
      <c r="A187" s="18" t="s">
        <v>348</v>
      </c>
      <c r="B187" s="33" t="s">
        <v>339</v>
      </c>
      <c r="C187" s="18" t="s">
        <v>14</v>
      </c>
      <c r="D187" s="40" t="s">
        <v>285</v>
      </c>
      <c r="E187" s="27" t="s">
        <v>340</v>
      </c>
      <c r="F187" s="18"/>
      <c r="G187" s="110">
        <f>G188</f>
        <v>2345002.04</v>
      </c>
    </row>
    <row r="188" spans="1:7" ht="30" x14ac:dyDescent="0.2">
      <c r="A188" s="18" t="s">
        <v>349</v>
      </c>
      <c r="B188" s="32" t="s">
        <v>54</v>
      </c>
      <c r="C188" s="18" t="s">
        <v>14</v>
      </c>
      <c r="D188" s="40" t="s">
        <v>285</v>
      </c>
      <c r="E188" s="27" t="s">
        <v>340</v>
      </c>
      <c r="F188" s="18" t="s">
        <v>30</v>
      </c>
      <c r="G188" s="123">
        <f>1400000+519000+1044-10600+435558.04</f>
        <v>2345002.04</v>
      </c>
    </row>
    <row r="189" spans="1:7" ht="28.5" x14ac:dyDescent="0.2">
      <c r="A189" s="18" t="s">
        <v>350</v>
      </c>
      <c r="B189" s="65" t="s">
        <v>343</v>
      </c>
      <c r="C189" s="22" t="s">
        <v>14</v>
      </c>
      <c r="D189" s="36" t="s">
        <v>285</v>
      </c>
      <c r="E189" s="66" t="s">
        <v>344</v>
      </c>
      <c r="F189" s="51"/>
      <c r="G189" s="114">
        <f>G190</f>
        <v>7479609.29</v>
      </c>
    </row>
    <row r="190" spans="1:7" ht="30" x14ac:dyDescent="0.25">
      <c r="A190" s="18" t="s">
        <v>351</v>
      </c>
      <c r="B190" s="67" t="s">
        <v>346</v>
      </c>
      <c r="C190" s="18" t="s">
        <v>14</v>
      </c>
      <c r="D190" s="40" t="s">
        <v>285</v>
      </c>
      <c r="E190" s="68" t="s">
        <v>347</v>
      </c>
      <c r="F190" s="18"/>
      <c r="G190" s="116">
        <f>G191</f>
        <v>7479609.29</v>
      </c>
    </row>
    <row r="191" spans="1:7" ht="30" x14ac:dyDescent="0.2">
      <c r="A191" s="18" t="s">
        <v>354</v>
      </c>
      <c r="B191" s="32" t="s">
        <v>352</v>
      </c>
      <c r="C191" s="18" t="s">
        <v>14</v>
      </c>
      <c r="D191" s="40" t="s">
        <v>285</v>
      </c>
      <c r="E191" s="68" t="s">
        <v>353</v>
      </c>
      <c r="F191" s="18"/>
      <c r="G191" s="116">
        <f>G192</f>
        <v>7479609.29</v>
      </c>
    </row>
    <row r="192" spans="1:7" ht="90" x14ac:dyDescent="0.2">
      <c r="A192" s="18" t="s">
        <v>357</v>
      </c>
      <c r="B192" s="60" t="s">
        <v>355</v>
      </c>
      <c r="C192" s="18" t="s">
        <v>14</v>
      </c>
      <c r="D192" s="40" t="s">
        <v>285</v>
      </c>
      <c r="E192" s="68" t="s">
        <v>356</v>
      </c>
      <c r="F192" s="18"/>
      <c r="G192" s="116">
        <f>G193</f>
        <v>7479609.29</v>
      </c>
    </row>
    <row r="193" spans="1:7" ht="30" x14ac:dyDescent="0.2">
      <c r="A193" s="18" t="s">
        <v>358</v>
      </c>
      <c r="B193" s="32" t="s">
        <v>54</v>
      </c>
      <c r="C193" s="18" t="s">
        <v>14</v>
      </c>
      <c r="D193" s="40" t="s">
        <v>285</v>
      </c>
      <c r="E193" s="68" t="s">
        <v>356</v>
      </c>
      <c r="F193" s="18" t="s">
        <v>30</v>
      </c>
      <c r="G193" s="116">
        <v>7479609.29</v>
      </c>
    </row>
    <row r="194" spans="1:7" ht="28.5" x14ac:dyDescent="0.2">
      <c r="A194" s="18" t="s">
        <v>361</v>
      </c>
      <c r="B194" s="69" t="s">
        <v>359</v>
      </c>
      <c r="C194" s="18" t="s">
        <v>14</v>
      </c>
      <c r="D194" s="23" t="s">
        <v>360</v>
      </c>
      <c r="E194" s="22"/>
      <c r="F194" s="22"/>
      <c r="G194" s="114">
        <f t="shared" ref="G194:G197" si="1">G195</f>
        <v>0</v>
      </c>
    </row>
    <row r="195" spans="1:7" ht="30" x14ac:dyDescent="0.2">
      <c r="A195" s="18" t="s">
        <v>362</v>
      </c>
      <c r="B195" s="33" t="s">
        <v>20</v>
      </c>
      <c r="C195" s="18" t="s">
        <v>14</v>
      </c>
      <c r="D195" s="27" t="s">
        <v>360</v>
      </c>
      <c r="E195" s="18" t="s">
        <v>21</v>
      </c>
      <c r="F195" s="18"/>
      <c r="G195" s="77">
        <f t="shared" si="1"/>
        <v>0</v>
      </c>
    </row>
    <row r="196" spans="1:7" ht="30" x14ac:dyDescent="0.2">
      <c r="A196" s="18" t="s">
        <v>363</v>
      </c>
      <c r="B196" s="33" t="s">
        <v>201</v>
      </c>
      <c r="C196" s="18" t="s">
        <v>14</v>
      </c>
      <c r="D196" s="48" t="s">
        <v>360</v>
      </c>
      <c r="E196" s="43" t="s">
        <v>202</v>
      </c>
      <c r="F196" s="43"/>
      <c r="G196" s="115">
        <f t="shared" si="1"/>
        <v>0</v>
      </c>
    </row>
    <row r="197" spans="1:7" ht="30" x14ac:dyDescent="0.2">
      <c r="A197" s="18" t="s">
        <v>364</v>
      </c>
      <c r="B197" s="33" t="s">
        <v>204</v>
      </c>
      <c r="C197" s="18" t="s">
        <v>14</v>
      </c>
      <c r="D197" s="18" t="s">
        <v>360</v>
      </c>
      <c r="E197" s="18" t="s">
        <v>205</v>
      </c>
      <c r="F197" s="18"/>
      <c r="G197" s="77">
        <f t="shared" si="1"/>
        <v>0</v>
      </c>
    </row>
    <row r="198" spans="1:7" ht="195" x14ac:dyDescent="0.2">
      <c r="A198" s="18" t="s">
        <v>487</v>
      </c>
      <c r="B198" s="33" t="s">
        <v>365</v>
      </c>
      <c r="C198" s="18" t="s">
        <v>14</v>
      </c>
      <c r="D198" s="27" t="s">
        <v>360</v>
      </c>
      <c r="E198" s="43" t="s">
        <v>366</v>
      </c>
      <c r="F198" s="43"/>
      <c r="G198" s="115">
        <f>G199</f>
        <v>0</v>
      </c>
    </row>
    <row r="199" spans="1:7" ht="30" x14ac:dyDescent="0.2">
      <c r="A199" s="18" t="s">
        <v>488</v>
      </c>
      <c r="B199" s="32" t="s">
        <v>54</v>
      </c>
      <c r="C199" s="18" t="s">
        <v>14</v>
      </c>
      <c r="D199" s="27" t="s">
        <v>360</v>
      </c>
      <c r="E199" s="18" t="s">
        <v>366</v>
      </c>
      <c r="F199" s="18" t="s">
        <v>30</v>
      </c>
      <c r="G199" s="77">
        <f>50000-50000</f>
        <v>0</v>
      </c>
    </row>
    <row r="200" spans="1:7" ht="15" x14ac:dyDescent="0.2">
      <c r="A200" s="18" t="s">
        <v>489</v>
      </c>
      <c r="B200" s="70" t="s">
        <v>367</v>
      </c>
      <c r="C200" s="71" t="s">
        <v>14</v>
      </c>
      <c r="D200" s="58" t="s">
        <v>368</v>
      </c>
      <c r="E200" s="71"/>
      <c r="F200" s="71"/>
      <c r="G200" s="112">
        <f t="shared" ref="G200:G205" si="2">G201</f>
        <v>7647902.96</v>
      </c>
    </row>
    <row r="201" spans="1:7" ht="28.5" x14ac:dyDescent="0.2">
      <c r="A201" s="18" t="s">
        <v>490</v>
      </c>
      <c r="B201" s="72" t="s">
        <v>369</v>
      </c>
      <c r="C201" s="71" t="s">
        <v>14</v>
      </c>
      <c r="D201" s="58" t="s">
        <v>370</v>
      </c>
      <c r="E201" s="71"/>
      <c r="F201" s="71"/>
      <c r="G201" s="113">
        <f t="shared" si="2"/>
        <v>7647902.96</v>
      </c>
    </row>
    <row r="202" spans="1:7" ht="30" x14ac:dyDescent="0.2">
      <c r="A202" s="18" t="s">
        <v>491</v>
      </c>
      <c r="B202" s="33" t="s">
        <v>20</v>
      </c>
      <c r="C202" s="57" t="s">
        <v>14</v>
      </c>
      <c r="D202" s="59" t="s">
        <v>370</v>
      </c>
      <c r="E202" s="57" t="s">
        <v>21</v>
      </c>
      <c r="F202" s="57"/>
      <c r="G202" s="115">
        <f t="shared" si="2"/>
        <v>7647902.96</v>
      </c>
    </row>
    <row r="203" spans="1:7" ht="15" x14ac:dyDescent="0.2">
      <c r="A203" s="18" t="s">
        <v>492</v>
      </c>
      <c r="B203" s="26" t="s">
        <v>288</v>
      </c>
      <c r="C203" s="57" t="s">
        <v>14</v>
      </c>
      <c r="D203" s="59" t="s">
        <v>370</v>
      </c>
      <c r="E203" s="57" t="s">
        <v>289</v>
      </c>
      <c r="F203" s="57"/>
      <c r="G203" s="77">
        <f t="shared" si="2"/>
        <v>7647902.96</v>
      </c>
    </row>
    <row r="204" spans="1:7" ht="30" x14ac:dyDescent="0.2">
      <c r="A204" s="18" t="s">
        <v>493</v>
      </c>
      <c r="B204" s="26" t="s">
        <v>291</v>
      </c>
      <c r="C204" s="57" t="s">
        <v>14</v>
      </c>
      <c r="D204" s="59" t="s">
        <v>370</v>
      </c>
      <c r="E204" s="57" t="s">
        <v>292</v>
      </c>
      <c r="F204" s="57"/>
      <c r="G204" s="115">
        <f>G205+G207</f>
        <v>7647902.96</v>
      </c>
    </row>
    <row r="205" spans="1:7" ht="84" customHeight="1" x14ac:dyDescent="0.2">
      <c r="A205" s="18" t="s">
        <v>494</v>
      </c>
      <c r="B205" s="32" t="s">
        <v>371</v>
      </c>
      <c r="C205" s="57" t="s">
        <v>14</v>
      </c>
      <c r="D205" s="59" t="s">
        <v>370</v>
      </c>
      <c r="E205" s="57" t="s">
        <v>372</v>
      </c>
      <c r="F205" s="57"/>
      <c r="G205" s="77">
        <f t="shared" si="2"/>
        <v>108000</v>
      </c>
    </row>
    <row r="206" spans="1:7" ht="30" x14ac:dyDescent="0.2">
      <c r="A206" s="18" t="s">
        <v>495</v>
      </c>
      <c r="B206" s="32" t="s">
        <v>54</v>
      </c>
      <c r="C206" s="57" t="s">
        <v>14</v>
      </c>
      <c r="D206" s="59" t="s">
        <v>370</v>
      </c>
      <c r="E206" s="57" t="s">
        <v>372</v>
      </c>
      <c r="F206" s="18" t="s">
        <v>30</v>
      </c>
      <c r="G206" s="77">
        <f>50000+58000</f>
        <v>108000</v>
      </c>
    </row>
    <row r="207" spans="1:7" ht="75" x14ac:dyDescent="0.2">
      <c r="A207" s="18" t="s">
        <v>496</v>
      </c>
      <c r="B207" s="32" t="s">
        <v>641</v>
      </c>
      <c r="C207" s="18" t="s">
        <v>14</v>
      </c>
      <c r="D207" s="18" t="s">
        <v>370</v>
      </c>
      <c r="E207" s="57" t="s">
        <v>642</v>
      </c>
      <c r="F207" s="18"/>
      <c r="G207" s="77">
        <f>G208</f>
        <v>7539902.96</v>
      </c>
    </row>
    <row r="208" spans="1:7" ht="30" x14ac:dyDescent="0.2">
      <c r="A208" s="18" t="s">
        <v>497</v>
      </c>
      <c r="B208" s="32" t="s">
        <v>54</v>
      </c>
      <c r="C208" s="18" t="s">
        <v>14</v>
      </c>
      <c r="D208" s="18" t="s">
        <v>370</v>
      </c>
      <c r="E208" s="57" t="s">
        <v>642</v>
      </c>
      <c r="F208" s="18" t="s">
        <v>30</v>
      </c>
      <c r="G208" s="77">
        <v>7539902.96</v>
      </c>
    </row>
    <row r="209" spans="1:7" ht="15" x14ac:dyDescent="0.2">
      <c r="A209" s="18" t="s">
        <v>498</v>
      </c>
      <c r="B209" s="73" t="s">
        <v>373</v>
      </c>
      <c r="C209" s="71" t="s">
        <v>14</v>
      </c>
      <c r="D209" s="58" t="s">
        <v>374</v>
      </c>
      <c r="E209" s="71"/>
      <c r="F209" s="71"/>
      <c r="G209" s="112">
        <f t="shared" ref="G209:G214" si="3">G210</f>
        <v>0</v>
      </c>
    </row>
    <row r="210" spans="1:7" ht="28.5" x14ac:dyDescent="0.2">
      <c r="A210" s="18" t="s">
        <v>499</v>
      </c>
      <c r="B210" s="72" t="s">
        <v>375</v>
      </c>
      <c r="C210" s="71" t="s">
        <v>14</v>
      </c>
      <c r="D210" s="58" t="s">
        <v>376</v>
      </c>
      <c r="E210" s="71"/>
      <c r="F210" s="71"/>
      <c r="G210" s="113">
        <f t="shared" si="3"/>
        <v>0</v>
      </c>
    </row>
    <row r="211" spans="1:7" ht="30" x14ac:dyDescent="0.2">
      <c r="A211" s="18" t="s">
        <v>500</v>
      </c>
      <c r="B211" s="33" t="s">
        <v>20</v>
      </c>
      <c r="C211" s="57" t="s">
        <v>14</v>
      </c>
      <c r="D211" s="59" t="s">
        <v>376</v>
      </c>
      <c r="E211" s="57" t="s">
        <v>21</v>
      </c>
      <c r="F211" s="57"/>
      <c r="G211" s="115">
        <f t="shared" si="3"/>
        <v>0</v>
      </c>
    </row>
    <row r="212" spans="1:7" ht="45" x14ac:dyDescent="0.2">
      <c r="A212" s="18" t="s">
        <v>501</v>
      </c>
      <c r="B212" s="29" t="s">
        <v>60</v>
      </c>
      <c r="C212" s="57" t="s">
        <v>14</v>
      </c>
      <c r="D212" s="59" t="s">
        <v>376</v>
      </c>
      <c r="E212" s="57" t="s">
        <v>61</v>
      </c>
      <c r="F212" s="57"/>
      <c r="G212" s="77">
        <f t="shared" si="3"/>
        <v>0</v>
      </c>
    </row>
    <row r="213" spans="1:7" ht="30" x14ac:dyDescent="0.2">
      <c r="A213" s="18" t="s">
        <v>502</v>
      </c>
      <c r="B213" s="29" t="s">
        <v>63</v>
      </c>
      <c r="C213" s="57" t="s">
        <v>14</v>
      </c>
      <c r="D213" s="59" t="s">
        <v>376</v>
      </c>
      <c r="E213" s="18" t="s">
        <v>64</v>
      </c>
      <c r="F213" s="57"/>
      <c r="G213" s="115">
        <f t="shared" si="3"/>
        <v>0</v>
      </c>
    </row>
    <row r="214" spans="1:7" ht="90" x14ac:dyDescent="0.2">
      <c r="A214" s="18" t="s">
        <v>503</v>
      </c>
      <c r="B214" s="100" t="s">
        <v>66</v>
      </c>
      <c r="C214" s="57" t="s">
        <v>14</v>
      </c>
      <c r="D214" s="59" t="s">
        <v>376</v>
      </c>
      <c r="E214" s="18" t="s">
        <v>67</v>
      </c>
      <c r="F214" s="57"/>
      <c r="G214" s="77">
        <f t="shared" si="3"/>
        <v>0</v>
      </c>
    </row>
    <row r="215" spans="1:7" ht="30" x14ac:dyDescent="0.2">
      <c r="A215" s="18" t="s">
        <v>504</v>
      </c>
      <c r="B215" s="32" t="s">
        <v>54</v>
      </c>
      <c r="C215" s="57" t="s">
        <v>14</v>
      </c>
      <c r="D215" s="59" t="s">
        <v>376</v>
      </c>
      <c r="E215" s="18" t="s">
        <v>67</v>
      </c>
      <c r="F215" s="57" t="s">
        <v>30</v>
      </c>
      <c r="G215" s="115">
        <v>0</v>
      </c>
    </row>
    <row r="216" spans="1:7" ht="15" x14ac:dyDescent="0.2">
      <c r="A216" s="18" t="s">
        <v>505</v>
      </c>
      <c r="B216" s="72" t="s">
        <v>377</v>
      </c>
      <c r="C216" s="71" t="s">
        <v>14</v>
      </c>
      <c r="D216" s="58" t="s">
        <v>378</v>
      </c>
      <c r="E216" s="71"/>
      <c r="F216" s="71"/>
      <c r="G216" s="113">
        <f t="shared" ref="G216:G223" si="4">G217</f>
        <v>120914.81</v>
      </c>
    </row>
    <row r="217" spans="1:7" ht="15" x14ac:dyDescent="0.2">
      <c r="A217" s="18" t="s">
        <v>506</v>
      </c>
      <c r="B217" s="72" t="s">
        <v>379</v>
      </c>
      <c r="C217" s="71" t="s">
        <v>14</v>
      </c>
      <c r="D217" s="58" t="s">
        <v>380</v>
      </c>
      <c r="E217" s="71"/>
      <c r="F217" s="71"/>
      <c r="G217" s="112">
        <f t="shared" si="4"/>
        <v>120914.81</v>
      </c>
    </row>
    <row r="218" spans="1:7" ht="30" x14ac:dyDescent="0.2">
      <c r="A218" s="18" t="s">
        <v>381</v>
      </c>
      <c r="B218" s="33" t="s">
        <v>20</v>
      </c>
      <c r="C218" s="57" t="s">
        <v>14</v>
      </c>
      <c r="D218" s="59" t="s">
        <v>380</v>
      </c>
      <c r="E218" s="57" t="s">
        <v>21</v>
      </c>
      <c r="F218" s="57"/>
      <c r="G218" s="77">
        <f t="shared" si="4"/>
        <v>120914.81</v>
      </c>
    </row>
    <row r="219" spans="1:7" ht="15" x14ac:dyDescent="0.2">
      <c r="A219" s="18" t="s">
        <v>382</v>
      </c>
      <c r="B219" s="26" t="s">
        <v>288</v>
      </c>
      <c r="C219" s="57" t="s">
        <v>14</v>
      </c>
      <c r="D219" s="59" t="s">
        <v>380</v>
      </c>
      <c r="E219" s="57" t="s">
        <v>289</v>
      </c>
      <c r="F219" s="57"/>
      <c r="G219" s="115">
        <f t="shared" si="4"/>
        <v>120914.81</v>
      </c>
    </row>
    <row r="220" spans="1:7" ht="30" x14ac:dyDescent="0.2">
      <c r="A220" s="18" t="s">
        <v>383</v>
      </c>
      <c r="B220" s="33" t="s">
        <v>302</v>
      </c>
      <c r="C220" s="57" t="s">
        <v>14</v>
      </c>
      <c r="D220" s="59" t="s">
        <v>380</v>
      </c>
      <c r="E220" s="57" t="s">
        <v>303</v>
      </c>
      <c r="F220" s="57"/>
      <c r="G220" s="77">
        <f>G223+G221</f>
        <v>120914.81</v>
      </c>
    </row>
    <row r="221" spans="1:7" ht="120" customHeight="1" x14ac:dyDescent="0.2">
      <c r="A221" s="18" t="s">
        <v>385</v>
      </c>
      <c r="B221" s="33" t="s">
        <v>614</v>
      </c>
      <c r="C221" s="57" t="s">
        <v>14</v>
      </c>
      <c r="D221" s="59" t="s">
        <v>380</v>
      </c>
      <c r="E221" s="57" t="s">
        <v>615</v>
      </c>
      <c r="F221" s="57"/>
      <c r="G221" s="77">
        <f>G222</f>
        <v>107249.06</v>
      </c>
    </row>
    <row r="222" spans="1:7" ht="30" x14ac:dyDescent="0.2">
      <c r="A222" s="18" t="s">
        <v>386</v>
      </c>
      <c r="B222" s="32" t="s">
        <v>54</v>
      </c>
      <c r="C222" s="57" t="s">
        <v>14</v>
      </c>
      <c r="D222" s="59" t="s">
        <v>380</v>
      </c>
      <c r="E222" s="57" t="s">
        <v>615</v>
      </c>
      <c r="F222" s="57" t="s">
        <v>30</v>
      </c>
      <c r="G222" s="77">
        <f>107231.25+17.81</f>
        <v>107249.06</v>
      </c>
    </row>
    <row r="223" spans="1:7" ht="75" x14ac:dyDescent="0.2">
      <c r="A223" s="18" t="s">
        <v>389</v>
      </c>
      <c r="B223" s="32" t="s">
        <v>610</v>
      </c>
      <c r="C223" s="57" t="s">
        <v>14</v>
      </c>
      <c r="D223" s="59" t="s">
        <v>380</v>
      </c>
      <c r="E223" s="57" t="s">
        <v>611</v>
      </c>
      <c r="F223" s="57"/>
      <c r="G223" s="115">
        <f t="shared" si="4"/>
        <v>13665.75</v>
      </c>
    </row>
    <row r="224" spans="1:7" ht="30" x14ac:dyDescent="0.2">
      <c r="A224" s="18" t="s">
        <v>392</v>
      </c>
      <c r="B224" s="32" t="s">
        <v>54</v>
      </c>
      <c r="C224" s="57" t="s">
        <v>14</v>
      </c>
      <c r="D224" s="59" t="s">
        <v>380</v>
      </c>
      <c r="E224" s="57" t="s">
        <v>612</v>
      </c>
      <c r="F224" s="57" t="s">
        <v>30</v>
      </c>
      <c r="G224" s="77">
        <f>15000-1334.25</f>
        <v>13665.75</v>
      </c>
    </row>
    <row r="225" spans="1:7" ht="15" x14ac:dyDescent="0.2">
      <c r="A225" s="18" t="s">
        <v>395</v>
      </c>
      <c r="B225" s="129" t="s">
        <v>464</v>
      </c>
      <c r="C225" s="81" t="s">
        <v>14</v>
      </c>
      <c r="D225" s="130" t="s">
        <v>465</v>
      </c>
      <c r="E225" s="22"/>
      <c r="F225" s="81"/>
      <c r="G225" s="112">
        <f>G226</f>
        <v>7663364</v>
      </c>
    </row>
    <row r="226" spans="1:7" ht="30" x14ac:dyDescent="0.2">
      <c r="A226" s="18" t="s">
        <v>397</v>
      </c>
      <c r="B226" s="126" t="s">
        <v>215</v>
      </c>
      <c r="C226" s="127" t="s">
        <v>14</v>
      </c>
      <c r="D226" s="127" t="s">
        <v>465</v>
      </c>
      <c r="E226" s="128" t="s">
        <v>216</v>
      </c>
      <c r="F226" s="24"/>
      <c r="G226" s="24">
        <f t="shared" ref="G226" si="5">G227</f>
        <v>7663364</v>
      </c>
    </row>
    <row r="227" spans="1:7" ht="45" x14ac:dyDescent="0.2">
      <c r="A227" s="18" t="s">
        <v>507</v>
      </c>
      <c r="B227" s="33" t="s">
        <v>235</v>
      </c>
      <c r="C227" s="127" t="s">
        <v>14</v>
      </c>
      <c r="D227" s="127" t="s">
        <v>465</v>
      </c>
      <c r="E227" s="34" t="s">
        <v>236</v>
      </c>
      <c r="F227" s="24"/>
      <c r="G227" s="24">
        <f>G228+G230</f>
        <v>7663364</v>
      </c>
    </row>
    <row r="228" spans="1:7" ht="120" x14ac:dyDescent="0.2">
      <c r="A228" s="18" t="s">
        <v>508</v>
      </c>
      <c r="B228" s="33" t="s">
        <v>238</v>
      </c>
      <c r="C228" s="127" t="s">
        <v>14</v>
      </c>
      <c r="D228" s="127" t="s">
        <v>465</v>
      </c>
      <c r="E228" s="34" t="s">
        <v>239</v>
      </c>
      <c r="F228" s="131"/>
      <c r="G228" s="24">
        <f t="shared" ref="G228" si="6">G229</f>
        <v>5873634.6200000001</v>
      </c>
    </row>
    <row r="229" spans="1:7" ht="30" x14ac:dyDescent="0.2">
      <c r="A229" s="18" t="s">
        <v>509</v>
      </c>
      <c r="B229" s="33" t="s">
        <v>402</v>
      </c>
      <c r="C229" s="127" t="s">
        <v>14</v>
      </c>
      <c r="D229" s="127" t="s">
        <v>465</v>
      </c>
      <c r="E229" s="34" t="s">
        <v>239</v>
      </c>
      <c r="F229" s="132">
        <v>320</v>
      </c>
      <c r="G229" s="28">
        <v>5873634.6200000001</v>
      </c>
    </row>
    <row r="230" spans="1:7" ht="90" x14ac:dyDescent="0.2">
      <c r="A230" s="18" t="s">
        <v>510</v>
      </c>
      <c r="B230" s="33" t="s">
        <v>245</v>
      </c>
      <c r="C230" s="127" t="s">
        <v>14</v>
      </c>
      <c r="D230" s="127" t="s">
        <v>465</v>
      </c>
      <c r="E230" s="34" t="s">
        <v>246</v>
      </c>
      <c r="F230" s="133"/>
      <c r="G230" s="24">
        <f t="shared" ref="G230" si="7">G231</f>
        <v>1789729.38</v>
      </c>
    </row>
    <row r="231" spans="1:7" ht="30" x14ac:dyDescent="0.2">
      <c r="A231" s="18" t="s">
        <v>511</v>
      </c>
      <c r="B231" s="33" t="s">
        <v>402</v>
      </c>
      <c r="C231" s="127" t="s">
        <v>14</v>
      </c>
      <c r="D231" s="127" t="s">
        <v>465</v>
      </c>
      <c r="E231" s="34" t="s">
        <v>246</v>
      </c>
      <c r="F231" s="132">
        <v>320</v>
      </c>
      <c r="G231" s="28">
        <v>1789729.38</v>
      </c>
    </row>
    <row r="232" spans="1:7" ht="28.5" x14ac:dyDescent="0.2">
      <c r="A232" s="18" t="s">
        <v>512</v>
      </c>
      <c r="B232" s="47" t="s">
        <v>384</v>
      </c>
      <c r="C232" s="71" t="s">
        <v>331</v>
      </c>
      <c r="D232" s="58"/>
      <c r="E232" s="57"/>
      <c r="F232" s="71"/>
      <c r="G232" s="113">
        <f>G233+G269+G296+G305+G316+G263+G285</f>
        <v>26368257.390000004</v>
      </c>
    </row>
    <row r="233" spans="1:7" ht="15" x14ac:dyDescent="0.2">
      <c r="A233" s="18" t="s">
        <v>513</v>
      </c>
      <c r="B233" s="104" t="s">
        <v>16</v>
      </c>
      <c r="C233" s="22" t="s">
        <v>331</v>
      </c>
      <c r="D233" s="36" t="s">
        <v>17</v>
      </c>
      <c r="E233" s="23"/>
      <c r="F233" s="22"/>
      <c r="G233" s="113">
        <f>G234+G240+G252+G256+G248</f>
        <v>19824130.480000004</v>
      </c>
    </row>
    <row r="234" spans="1:7" ht="42.75" x14ac:dyDescent="0.2">
      <c r="A234" s="18" t="s">
        <v>514</v>
      </c>
      <c r="B234" s="105" t="s">
        <v>387</v>
      </c>
      <c r="C234" s="22" t="s">
        <v>331</v>
      </c>
      <c r="D234" s="36" t="s">
        <v>388</v>
      </c>
      <c r="E234" s="23"/>
      <c r="F234" s="22"/>
      <c r="G234" s="113">
        <f>G235</f>
        <v>1530176.4500000002</v>
      </c>
    </row>
    <row r="235" spans="1:7" ht="30.75" customHeight="1" x14ac:dyDescent="0.2">
      <c r="A235" s="18" t="s">
        <v>515</v>
      </c>
      <c r="B235" s="106" t="s">
        <v>390</v>
      </c>
      <c r="C235" s="18" t="s">
        <v>331</v>
      </c>
      <c r="D235" s="18" t="s">
        <v>388</v>
      </c>
      <c r="E235" s="27" t="s">
        <v>391</v>
      </c>
      <c r="F235" s="18"/>
      <c r="G235" s="77">
        <f>G236</f>
        <v>1530176.4500000002</v>
      </c>
    </row>
    <row r="236" spans="1:7" ht="60" x14ac:dyDescent="0.2">
      <c r="A236" s="18" t="s">
        <v>516</v>
      </c>
      <c r="B236" s="107" t="s">
        <v>393</v>
      </c>
      <c r="C236" s="18" t="s">
        <v>331</v>
      </c>
      <c r="D236" s="40" t="s">
        <v>388</v>
      </c>
      <c r="E236" s="27" t="s">
        <v>394</v>
      </c>
      <c r="F236" s="18"/>
      <c r="G236" s="77">
        <f>G237+G238</f>
        <v>1530176.4500000002</v>
      </c>
    </row>
    <row r="237" spans="1:7" ht="30" x14ac:dyDescent="0.2">
      <c r="A237" s="18" t="s">
        <v>517</v>
      </c>
      <c r="B237" s="74" t="s">
        <v>396</v>
      </c>
      <c r="C237" s="18" t="s">
        <v>331</v>
      </c>
      <c r="D237" s="40" t="s">
        <v>388</v>
      </c>
      <c r="E237" s="27" t="s">
        <v>394</v>
      </c>
      <c r="F237" s="18" t="s">
        <v>253</v>
      </c>
      <c r="G237" s="123">
        <v>1473000.11</v>
      </c>
    </row>
    <row r="238" spans="1:7" ht="30" x14ac:dyDescent="0.2">
      <c r="A238" s="18" t="s">
        <v>518</v>
      </c>
      <c r="B238" s="74" t="s">
        <v>608</v>
      </c>
      <c r="C238" s="18" t="s">
        <v>331</v>
      </c>
      <c r="D238" s="40" t="s">
        <v>388</v>
      </c>
      <c r="E238" s="27" t="s">
        <v>605</v>
      </c>
      <c r="F238" s="18"/>
      <c r="G238" s="77">
        <f>G239</f>
        <v>57176.34</v>
      </c>
    </row>
    <row r="239" spans="1:7" ht="30" x14ac:dyDescent="0.2">
      <c r="A239" s="18" t="s">
        <v>519</v>
      </c>
      <c r="B239" s="74" t="s">
        <v>396</v>
      </c>
      <c r="C239" s="18" t="s">
        <v>331</v>
      </c>
      <c r="D239" s="40" t="s">
        <v>388</v>
      </c>
      <c r="E239" s="27" t="s">
        <v>605</v>
      </c>
      <c r="F239" s="18" t="s">
        <v>253</v>
      </c>
      <c r="G239" s="77">
        <v>57176.34</v>
      </c>
    </row>
    <row r="240" spans="1:7" ht="57" x14ac:dyDescent="0.2">
      <c r="A240" s="18" t="s">
        <v>520</v>
      </c>
      <c r="B240" s="47" t="s">
        <v>398</v>
      </c>
      <c r="C240" s="18" t="s">
        <v>331</v>
      </c>
      <c r="D240" s="36" t="s">
        <v>399</v>
      </c>
      <c r="E240" s="23"/>
      <c r="F240" s="22"/>
      <c r="G240" s="113">
        <f>G241</f>
        <v>18207654.030000005</v>
      </c>
    </row>
    <row r="241" spans="1:7" ht="37.5" customHeight="1" x14ac:dyDescent="0.2">
      <c r="A241" s="18" t="s">
        <v>521</v>
      </c>
      <c r="B241" s="108" t="s">
        <v>390</v>
      </c>
      <c r="C241" s="18" t="s">
        <v>331</v>
      </c>
      <c r="D241" s="40" t="s">
        <v>399</v>
      </c>
      <c r="E241" s="27" t="s">
        <v>391</v>
      </c>
      <c r="F241" s="18"/>
      <c r="G241" s="115">
        <f>G242</f>
        <v>18207654.030000005</v>
      </c>
    </row>
    <row r="242" spans="1:7" ht="70.5" customHeight="1" x14ac:dyDescent="0.2">
      <c r="A242" s="18" t="s">
        <v>522</v>
      </c>
      <c r="B242" s="33" t="s">
        <v>400</v>
      </c>
      <c r="C242" s="18" t="s">
        <v>331</v>
      </c>
      <c r="D242" s="40" t="s">
        <v>399</v>
      </c>
      <c r="E242" s="27" t="s">
        <v>401</v>
      </c>
      <c r="F242" s="18"/>
      <c r="G242" s="77">
        <f>G243+G245+G246+G247+G244</f>
        <v>18207654.030000005</v>
      </c>
    </row>
    <row r="243" spans="1:7" ht="30" x14ac:dyDescent="0.2">
      <c r="A243" s="18" t="s">
        <v>523</v>
      </c>
      <c r="B243" s="74" t="s">
        <v>396</v>
      </c>
      <c r="C243" s="18" t="s">
        <v>331</v>
      </c>
      <c r="D243" s="40" t="s">
        <v>399</v>
      </c>
      <c r="E243" s="27" t="s">
        <v>401</v>
      </c>
      <c r="F243" s="18" t="s">
        <v>253</v>
      </c>
      <c r="G243" s="77">
        <v>11511612.23</v>
      </c>
    </row>
    <row r="244" spans="1:7" ht="30" x14ac:dyDescent="0.2">
      <c r="A244" s="18" t="s">
        <v>524</v>
      </c>
      <c r="B244" s="74" t="s">
        <v>608</v>
      </c>
      <c r="C244" s="18" t="s">
        <v>331</v>
      </c>
      <c r="D244" s="40" t="s">
        <v>399</v>
      </c>
      <c r="E244" s="27" t="s">
        <v>605</v>
      </c>
      <c r="F244" s="18" t="s">
        <v>253</v>
      </c>
      <c r="G244" s="77">
        <f>157133.14+436239.53</f>
        <v>593372.67000000004</v>
      </c>
    </row>
    <row r="245" spans="1:7" ht="30" x14ac:dyDescent="0.2">
      <c r="A245" s="18" t="s">
        <v>525</v>
      </c>
      <c r="B245" s="32" t="s">
        <v>54</v>
      </c>
      <c r="C245" s="18" t="s">
        <v>331</v>
      </c>
      <c r="D245" s="40" t="s">
        <v>399</v>
      </c>
      <c r="E245" s="27" t="s">
        <v>401</v>
      </c>
      <c r="F245" s="43" t="s">
        <v>30</v>
      </c>
      <c r="G245" s="123">
        <v>5901156.7599999998</v>
      </c>
    </row>
    <row r="246" spans="1:7" ht="30" x14ac:dyDescent="0.2">
      <c r="A246" s="18" t="s">
        <v>526</v>
      </c>
      <c r="B246" s="75" t="s">
        <v>402</v>
      </c>
      <c r="C246" s="18" t="s">
        <v>331</v>
      </c>
      <c r="D246" s="18" t="s">
        <v>399</v>
      </c>
      <c r="E246" s="27" t="s">
        <v>401</v>
      </c>
      <c r="F246" s="76">
        <v>320</v>
      </c>
      <c r="G246" s="77">
        <f>15000+3000</f>
        <v>18000</v>
      </c>
    </row>
    <row r="247" spans="1:7" ht="15" x14ac:dyDescent="0.2">
      <c r="A247" s="18" t="s">
        <v>527</v>
      </c>
      <c r="B247" s="33" t="s">
        <v>73</v>
      </c>
      <c r="C247" s="18" t="s">
        <v>331</v>
      </c>
      <c r="D247" s="40" t="s">
        <v>399</v>
      </c>
      <c r="E247" s="27" t="s">
        <v>401</v>
      </c>
      <c r="F247" s="18" t="s">
        <v>74</v>
      </c>
      <c r="G247" s="77">
        <v>183512.37</v>
      </c>
    </row>
    <row r="248" spans="1:7" ht="42.75" x14ac:dyDescent="0.2">
      <c r="A248" s="18" t="s">
        <v>528</v>
      </c>
      <c r="B248" s="47" t="s">
        <v>407</v>
      </c>
      <c r="C248" s="18" t="s">
        <v>331</v>
      </c>
      <c r="D248" s="36" t="s">
        <v>408</v>
      </c>
      <c r="E248" s="23"/>
      <c r="F248" s="33"/>
      <c r="G248" s="113">
        <f>G249</f>
        <v>0</v>
      </c>
    </row>
    <row r="249" spans="1:7" ht="32.25" customHeight="1" x14ac:dyDescent="0.2">
      <c r="A249" s="18" t="s">
        <v>529</v>
      </c>
      <c r="B249" s="108" t="s">
        <v>390</v>
      </c>
      <c r="C249" s="18" t="s">
        <v>331</v>
      </c>
      <c r="D249" s="40" t="s">
        <v>408</v>
      </c>
      <c r="E249" s="27" t="s">
        <v>391</v>
      </c>
      <c r="F249" s="18"/>
      <c r="G249" s="115">
        <f>G250</f>
        <v>0</v>
      </c>
    </row>
    <row r="250" spans="1:7" ht="90.75" customHeight="1" x14ac:dyDescent="0.25">
      <c r="A250" s="18" t="s">
        <v>530</v>
      </c>
      <c r="B250" s="78" t="s">
        <v>409</v>
      </c>
      <c r="C250" s="18" t="s">
        <v>331</v>
      </c>
      <c r="D250" s="40" t="s">
        <v>408</v>
      </c>
      <c r="E250" s="27" t="s">
        <v>410</v>
      </c>
      <c r="F250" s="18"/>
      <c r="G250" s="77">
        <f>G251</f>
        <v>0</v>
      </c>
    </row>
    <row r="251" spans="1:7" ht="15" x14ac:dyDescent="0.2">
      <c r="A251" s="18" t="s">
        <v>531</v>
      </c>
      <c r="B251" s="33" t="s">
        <v>411</v>
      </c>
      <c r="C251" s="18" t="s">
        <v>331</v>
      </c>
      <c r="D251" s="40" t="s">
        <v>408</v>
      </c>
      <c r="E251" s="27" t="s">
        <v>410</v>
      </c>
      <c r="F251" s="18" t="s">
        <v>412</v>
      </c>
      <c r="G251" s="123">
        <v>0</v>
      </c>
    </row>
    <row r="252" spans="1:7" ht="15" x14ac:dyDescent="0.2">
      <c r="A252" s="18" t="s">
        <v>532</v>
      </c>
      <c r="B252" s="47" t="s">
        <v>413</v>
      </c>
      <c r="C252" s="18" t="s">
        <v>331</v>
      </c>
      <c r="D252" s="36" t="s">
        <v>414</v>
      </c>
      <c r="E252" s="23"/>
      <c r="F252" s="22"/>
      <c r="G252" s="118">
        <f>G253</f>
        <v>0</v>
      </c>
    </row>
    <row r="253" spans="1:7" ht="37.5" customHeight="1" x14ac:dyDescent="0.2">
      <c r="A253" s="18" t="s">
        <v>533</v>
      </c>
      <c r="B253" s="108" t="s">
        <v>390</v>
      </c>
      <c r="C253" s="49" t="s">
        <v>331</v>
      </c>
      <c r="D253" s="40" t="s">
        <v>414</v>
      </c>
      <c r="E253" s="27" t="s">
        <v>391</v>
      </c>
      <c r="F253" s="18"/>
      <c r="G253" s="77">
        <f>G254</f>
        <v>0</v>
      </c>
    </row>
    <row r="254" spans="1:7" ht="48.75" customHeight="1" x14ac:dyDescent="0.25">
      <c r="A254" s="18" t="s">
        <v>534</v>
      </c>
      <c r="B254" s="63" t="s">
        <v>415</v>
      </c>
      <c r="C254" s="18" t="s">
        <v>331</v>
      </c>
      <c r="D254" s="40" t="s">
        <v>414</v>
      </c>
      <c r="E254" s="27" t="s">
        <v>416</v>
      </c>
      <c r="F254" s="18"/>
      <c r="G254" s="77">
        <f>G255</f>
        <v>0</v>
      </c>
    </row>
    <row r="255" spans="1:7" ht="15" x14ac:dyDescent="0.2">
      <c r="A255" s="18" t="s">
        <v>535</v>
      </c>
      <c r="B255" s="33" t="s">
        <v>405</v>
      </c>
      <c r="C255" s="18" t="s">
        <v>331</v>
      </c>
      <c r="D255" s="40" t="s">
        <v>414</v>
      </c>
      <c r="E255" s="27" t="s">
        <v>416</v>
      </c>
      <c r="F255" s="18" t="s">
        <v>406</v>
      </c>
      <c r="G255" s="141">
        <v>0</v>
      </c>
    </row>
    <row r="256" spans="1:7" ht="15" x14ac:dyDescent="0.2">
      <c r="A256" s="18" t="s">
        <v>30</v>
      </c>
      <c r="B256" s="47" t="s">
        <v>18</v>
      </c>
      <c r="C256" s="18" t="s">
        <v>331</v>
      </c>
      <c r="D256" s="36" t="s">
        <v>19</v>
      </c>
      <c r="E256" s="23"/>
      <c r="F256" s="22"/>
      <c r="G256" s="113">
        <f>G257</f>
        <v>86300</v>
      </c>
    </row>
    <row r="257" spans="1:7" ht="33.75" customHeight="1" x14ac:dyDescent="0.2">
      <c r="A257" s="18" t="s">
        <v>536</v>
      </c>
      <c r="B257" s="108" t="s">
        <v>390</v>
      </c>
      <c r="C257" s="18" t="s">
        <v>331</v>
      </c>
      <c r="D257" s="18" t="s">
        <v>19</v>
      </c>
      <c r="E257" s="18" t="s">
        <v>391</v>
      </c>
      <c r="F257" s="18"/>
      <c r="G257" s="77">
        <f>G260+G258</f>
        <v>86300</v>
      </c>
    </row>
    <row r="258" spans="1:7" ht="58.5" customHeight="1" x14ac:dyDescent="0.2">
      <c r="A258" s="18" t="s">
        <v>537</v>
      </c>
      <c r="B258" s="124" t="s">
        <v>403</v>
      </c>
      <c r="C258" s="120" t="s">
        <v>331</v>
      </c>
      <c r="D258" s="122" t="s">
        <v>19</v>
      </c>
      <c r="E258" s="125" t="s">
        <v>404</v>
      </c>
      <c r="F258" s="120"/>
      <c r="G258" s="77">
        <f>G259</f>
        <v>0</v>
      </c>
    </row>
    <row r="259" spans="1:7" ht="33.75" customHeight="1" x14ac:dyDescent="0.2">
      <c r="A259" s="18" t="s">
        <v>538</v>
      </c>
      <c r="B259" s="124" t="s">
        <v>405</v>
      </c>
      <c r="C259" s="120" t="s">
        <v>331</v>
      </c>
      <c r="D259" s="136" t="s">
        <v>19</v>
      </c>
      <c r="E259" s="137" t="s">
        <v>404</v>
      </c>
      <c r="F259" s="138" t="s">
        <v>406</v>
      </c>
      <c r="G259" s="143">
        <v>0</v>
      </c>
    </row>
    <row r="260" spans="1:7" ht="75" x14ac:dyDescent="0.2">
      <c r="A260" s="18" t="s">
        <v>539</v>
      </c>
      <c r="B260" s="33" t="s">
        <v>417</v>
      </c>
      <c r="C260" s="18" t="s">
        <v>331</v>
      </c>
      <c r="D260" s="40" t="s">
        <v>19</v>
      </c>
      <c r="E260" s="59" t="s">
        <v>418</v>
      </c>
      <c r="F260" s="18"/>
      <c r="G260" s="116">
        <f>G261+G262</f>
        <v>86300</v>
      </c>
    </row>
    <row r="261" spans="1:7" ht="30" x14ac:dyDescent="0.2">
      <c r="A261" s="18" t="s">
        <v>540</v>
      </c>
      <c r="B261" s="74" t="s">
        <v>396</v>
      </c>
      <c r="C261" s="18" t="s">
        <v>331</v>
      </c>
      <c r="D261" s="40" t="s">
        <v>19</v>
      </c>
      <c r="E261" s="59" t="s">
        <v>418</v>
      </c>
      <c r="F261" s="18" t="s">
        <v>253</v>
      </c>
      <c r="G261" s="116">
        <f>62201+4100</f>
        <v>66301</v>
      </c>
    </row>
    <row r="262" spans="1:7" ht="30" x14ac:dyDescent="0.2">
      <c r="A262" s="18" t="s">
        <v>541</v>
      </c>
      <c r="B262" s="32" t="s">
        <v>54</v>
      </c>
      <c r="C262" s="57" t="s">
        <v>331</v>
      </c>
      <c r="D262" s="40" t="s">
        <v>19</v>
      </c>
      <c r="E262" s="59" t="s">
        <v>418</v>
      </c>
      <c r="F262" s="18" t="s">
        <v>30</v>
      </c>
      <c r="G262" s="77">
        <v>19999</v>
      </c>
    </row>
    <row r="263" spans="1:7" ht="15" x14ac:dyDescent="0.2">
      <c r="A263" s="18" t="s">
        <v>542</v>
      </c>
      <c r="B263" s="47" t="s">
        <v>419</v>
      </c>
      <c r="C263" s="71" t="s">
        <v>331</v>
      </c>
      <c r="D263" s="79" t="s">
        <v>420</v>
      </c>
      <c r="E263" s="80"/>
      <c r="F263" s="81"/>
      <c r="G263" s="112">
        <f>G264</f>
        <v>1474093.2999999998</v>
      </c>
    </row>
    <row r="264" spans="1:7" ht="15" x14ac:dyDescent="0.2">
      <c r="A264" s="18" t="s">
        <v>543</v>
      </c>
      <c r="B264" s="82" t="s">
        <v>421</v>
      </c>
      <c r="C264" s="71" t="s">
        <v>331</v>
      </c>
      <c r="D264" s="22" t="s">
        <v>422</v>
      </c>
      <c r="E264" s="23"/>
      <c r="F264" s="22"/>
      <c r="G264" s="113">
        <f>G265</f>
        <v>1474093.2999999998</v>
      </c>
    </row>
    <row r="265" spans="1:7" ht="37.5" customHeight="1" x14ac:dyDescent="0.2">
      <c r="A265" s="18" t="s">
        <v>544</v>
      </c>
      <c r="B265" s="108" t="s">
        <v>390</v>
      </c>
      <c r="C265" s="57" t="s">
        <v>331</v>
      </c>
      <c r="D265" s="83" t="s">
        <v>422</v>
      </c>
      <c r="E265" s="41" t="s">
        <v>391</v>
      </c>
      <c r="F265" s="43"/>
      <c r="G265" s="115">
        <f>G266</f>
        <v>1474093.2999999998</v>
      </c>
    </row>
    <row r="266" spans="1:7" ht="112.5" customHeight="1" x14ac:dyDescent="0.2">
      <c r="A266" s="18" t="s">
        <v>545</v>
      </c>
      <c r="B266" s="61" t="s">
        <v>423</v>
      </c>
      <c r="C266" s="57" t="s">
        <v>331</v>
      </c>
      <c r="D266" s="18" t="s">
        <v>422</v>
      </c>
      <c r="E266" s="34" t="s">
        <v>424</v>
      </c>
      <c r="F266" s="18"/>
      <c r="G266" s="77">
        <f>G267+G268</f>
        <v>1474093.2999999998</v>
      </c>
    </row>
    <row r="267" spans="1:7" ht="30" x14ac:dyDescent="0.2">
      <c r="A267" s="18" t="s">
        <v>546</v>
      </c>
      <c r="B267" s="33" t="s">
        <v>396</v>
      </c>
      <c r="C267" s="57" t="s">
        <v>331</v>
      </c>
      <c r="D267" s="18" t="s">
        <v>422</v>
      </c>
      <c r="E267" s="34" t="s">
        <v>424</v>
      </c>
      <c r="F267" s="18" t="s">
        <v>253</v>
      </c>
      <c r="G267" s="77">
        <v>1357164.66</v>
      </c>
    </row>
    <row r="268" spans="1:7" ht="30" x14ac:dyDescent="0.2">
      <c r="A268" s="18" t="s">
        <v>547</v>
      </c>
      <c r="B268" s="32" t="s">
        <v>54</v>
      </c>
      <c r="C268" s="57" t="s">
        <v>331</v>
      </c>
      <c r="D268" s="18" t="s">
        <v>422</v>
      </c>
      <c r="E268" s="34" t="s">
        <v>424</v>
      </c>
      <c r="F268" s="18" t="s">
        <v>30</v>
      </c>
      <c r="G268" s="77">
        <v>116928.64</v>
      </c>
    </row>
    <row r="269" spans="1:7" ht="15" x14ac:dyDescent="0.2">
      <c r="A269" s="18" t="s">
        <v>548</v>
      </c>
      <c r="B269" s="103" t="s">
        <v>194</v>
      </c>
      <c r="C269" s="71" t="s">
        <v>331</v>
      </c>
      <c r="D269" s="22" t="s">
        <v>195</v>
      </c>
      <c r="E269" s="23"/>
      <c r="F269" s="22"/>
      <c r="G269" s="113">
        <f>G270+G276</f>
        <v>3671268.4799999995</v>
      </c>
    </row>
    <row r="270" spans="1:7" ht="15" x14ac:dyDescent="0.2">
      <c r="A270" s="18" t="s">
        <v>549</v>
      </c>
      <c r="B270" s="47" t="s">
        <v>197</v>
      </c>
      <c r="C270" s="71" t="s">
        <v>331</v>
      </c>
      <c r="D270" s="22" t="s">
        <v>198</v>
      </c>
      <c r="E270" s="23"/>
      <c r="F270" s="22"/>
      <c r="G270" s="113">
        <f>G271</f>
        <v>384206.57</v>
      </c>
    </row>
    <row r="271" spans="1:7" ht="30" x14ac:dyDescent="0.2">
      <c r="A271" s="18" t="s">
        <v>550</v>
      </c>
      <c r="B271" s="33" t="s">
        <v>20</v>
      </c>
      <c r="C271" s="57" t="s">
        <v>331</v>
      </c>
      <c r="D271" s="40" t="s">
        <v>198</v>
      </c>
      <c r="E271" s="59" t="s">
        <v>21</v>
      </c>
      <c r="F271" s="18"/>
      <c r="G271" s="77">
        <f t="shared" ref="G271:G274" si="8">G272</f>
        <v>384206.57</v>
      </c>
    </row>
    <row r="272" spans="1:7" ht="30" x14ac:dyDescent="0.2">
      <c r="A272" s="18" t="s">
        <v>551</v>
      </c>
      <c r="B272" s="33" t="s">
        <v>201</v>
      </c>
      <c r="C272" s="57" t="s">
        <v>331</v>
      </c>
      <c r="D272" s="40" t="s">
        <v>198</v>
      </c>
      <c r="E272" s="59" t="s">
        <v>202</v>
      </c>
      <c r="F272" s="18"/>
      <c r="G272" s="77">
        <f t="shared" si="8"/>
        <v>384206.57</v>
      </c>
    </row>
    <row r="273" spans="1:7" ht="30" x14ac:dyDescent="0.2">
      <c r="A273" s="18" t="s">
        <v>552</v>
      </c>
      <c r="B273" s="33" t="s">
        <v>204</v>
      </c>
      <c r="C273" s="57" t="s">
        <v>331</v>
      </c>
      <c r="D273" s="40" t="s">
        <v>198</v>
      </c>
      <c r="E273" s="59" t="s">
        <v>205</v>
      </c>
      <c r="F273" s="18"/>
      <c r="G273" s="77">
        <f t="shared" si="8"/>
        <v>384206.57</v>
      </c>
    </row>
    <row r="274" spans="1:7" ht="92.25" customHeight="1" x14ac:dyDescent="0.25">
      <c r="A274" s="18" t="s">
        <v>553</v>
      </c>
      <c r="B274" s="78" t="s">
        <v>425</v>
      </c>
      <c r="C274" s="57" t="s">
        <v>331</v>
      </c>
      <c r="D274" s="40" t="s">
        <v>198</v>
      </c>
      <c r="E274" s="27" t="s">
        <v>426</v>
      </c>
      <c r="F274" s="18"/>
      <c r="G274" s="77">
        <f t="shared" si="8"/>
        <v>384206.57</v>
      </c>
    </row>
    <row r="275" spans="1:7" ht="30" x14ac:dyDescent="0.2">
      <c r="A275" s="18" t="s">
        <v>554</v>
      </c>
      <c r="B275" s="32" t="s">
        <v>54</v>
      </c>
      <c r="C275" s="57" t="s">
        <v>331</v>
      </c>
      <c r="D275" s="40" t="s">
        <v>198</v>
      </c>
      <c r="E275" s="27" t="s">
        <v>426</v>
      </c>
      <c r="F275" s="18" t="s">
        <v>30</v>
      </c>
      <c r="G275" s="77">
        <v>384206.57</v>
      </c>
    </row>
    <row r="276" spans="1:7" ht="15" x14ac:dyDescent="0.2">
      <c r="A276" s="18" t="s">
        <v>555</v>
      </c>
      <c r="B276" s="47" t="s">
        <v>284</v>
      </c>
      <c r="C276" s="71" t="s">
        <v>331</v>
      </c>
      <c r="D276" s="36" t="s">
        <v>285</v>
      </c>
      <c r="E276" s="23"/>
      <c r="F276" s="57"/>
      <c r="G276" s="113">
        <f>G277+G282</f>
        <v>3287061.9099999997</v>
      </c>
    </row>
    <row r="277" spans="1:7" ht="30" x14ac:dyDescent="0.2">
      <c r="A277" s="18" t="s">
        <v>556</v>
      </c>
      <c r="B277" s="33" t="s">
        <v>20</v>
      </c>
      <c r="C277" s="57" t="s">
        <v>331</v>
      </c>
      <c r="D277" s="40" t="s">
        <v>285</v>
      </c>
      <c r="E277" s="59" t="s">
        <v>21</v>
      </c>
      <c r="F277" s="57"/>
      <c r="G277" s="77">
        <f>G278</f>
        <v>3282696.01</v>
      </c>
    </row>
    <row r="278" spans="1:7" ht="15" x14ac:dyDescent="0.2">
      <c r="A278" s="18" t="s">
        <v>557</v>
      </c>
      <c r="B278" s="26" t="s">
        <v>288</v>
      </c>
      <c r="C278" s="57" t="s">
        <v>331</v>
      </c>
      <c r="D278" s="18" t="s">
        <v>285</v>
      </c>
      <c r="E278" s="57" t="s">
        <v>289</v>
      </c>
      <c r="F278" s="57"/>
      <c r="G278" s="77">
        <f>G279</f>
        <v>3282696.01</v>
      </c>
    </row>
    <row r="279" spans="1:7" ht="30" x14ac:dyDescent="0.2">
      <c r="A279" s="18" t="s">
        <v>558</v>
      </c>
      <c r="B279" s="33" t="s">
        <v>302</v>
      </c>
      <c r="C279" s="57" t="s">
        <v>331</v>
      </c>
      <c r="D279" s="40" t="s">
        <v>285</v>
      </c>
      <c r="E279" s="27" t="s">
        <v>303</v>
      </c>
      <c r="F279" s="57"/>
      <c r="G279" s="77">
        <f>G280</f>
        <v>3282696.01</v>
      </c>
    </row>
    <row r="280" spans="1:7" ht="60" x14ac:dyDescent="0.2">
      <c r="A280" s="18" t="s">
        <v>559</v>
      </c>
      <c r="B280" s="33" t="s">
        <v>427</v>
      </c>
      <c r="C280" s="57" t="s">
        <v>331</v>
      </c>
      <c r="D280" s="40" t="s">
        <v>285</v>
      </c>
      <c r="E280" s="27" t="s">
        <v>428</v>
      </c>
      <c r="F280" s="18"/>
      <c r="G280" s="77">
        <f>G281</f>
        <v>3282696.01</v>
      </c>
    </row>
    <row r="281" spans="1:7" ht="30" x14ac:dyDescent="0.2">
      <c r="A281" s="18" t="s">
        <v>560</v>
      </c>
      <c r="B281" s="32" t="s">
        <v>54</v>
      </c>
      <c r="C281" s="18" t="s">
        <v>331</v>
      </c>
      <c r="D281" s="40" t="s">
        <v>285</v>
      </c>
      <c r="E281" s="27" t="s">
        <v>428</v>
      </c>
      <c r="F281" s="18" t="s">
        <v>30</v>
      </c>
      <c r="G281" s="123">
        <v>3282696.01</v>
      </c>
    </row>
    <row r="282" spans="1:7" ht="45" x14ac:dyDescent="0.2">
      <c r="A282" s="18" t="s">
        <v>561</v>
      </c>
      <c r="B282" s="106" t="s">
        <v>390</v>
      </c>
      <c r="C282" s="18" t="s">
        <v>331</v>
      </c>
      <c r="D282" s="40" t="s">
        <v>285</v>
      </c>
      <c r="E282" s="59" t="s">
        <v>391</v>
      </c>
      <c r="F282" s="57"/>
      <c r="G282" s="115">
        <f>G283</f>
        <v>4365.8999999999996</v>
      </c>
    </row>
    <row r="283" spans="1:7" ht="79.5" customHeight="1" x14ac:dyDescent="0.2">
      <c r="A283" s="18" t="s">
        <v>562</v>
      </c>
      <c r="B283" s="33" t="s">
        <v>429</v>
      </c>
      <c r="C283" s="57" t="s">
        <v>331</v>
      </c>
      <c r="D283" s="40" t="s">
        <v>285</v>
      </c>
      <c r="E283" s="27" t="s">
        <v>430</v>
      </c>
      <c r="F283" s="18"/>
      <c r="G283" s="77">
        <f>G284</f>
        <v>4365.8999999999996</v>
      </c>
    </row>
    <row r="284" spans="1:7" ht="30" x14ac:dyDescent="0.2">
      <c r="A284" s="18" t="s">
        <v>563</v>
      </c>
      <c r="B284" s="32" t="s">
        <v>54</v>
      </c>
      <c r="C284" s="18" t="s">
        <v>331</v>
      </c>
      <c r="D284" s="40" t="s">
        <v>285</v>
      </c>
      <c r="E284" s="27" t="s">
        <v>430</v>
      </c>
      <c r="F284" s="18" t="s">
        <v>30</v>
      </c>
      <c r="G284" s="77">
        <v>4365.8999999999996</v>
      </c>
    </row>
    <row r="285" spans="1:7" ht="15" x14ac:dyDescent="0.2">
      <c r="A285" s="18" t="s">
        <v>564</v>
      </c>
      <c r="B285" s="73" t="s">
        <v>373</v>
      </c>
      <c r="C285" s="22" t="s">
        <v>331</v>
      </c>
      <c r="D285" s="58" t="s">
        <v>374</v>
      </c>
      <c r="E285" s="22"/>
      <c r="F285" s="71"/>
      <c r="G285" s="113">
        <f>G286+G290</f>
        <v>208500</v>
      </c>
    </row>
    <row r="286" spans="1:7" ht="28.5" x14ac:dyDescent="0.2">
      <c r="A286" s="18" t="s">
        <v>565</v>
      </c>
      <c r="B286" s="72" t="s">
        <v>375</v>
      </c>
      <c r="C286" s="22" t="s">
        <v>331</v>
      </c>
      <c r="D286" s="58" t="s">
        <v>376</v>
      </c>
      <c r="E286" s="71"/>
      <c r="F286" s="71"/>
      <c r="G286" s="113">
        <f>G287</f>
        <v>38500</v>
      </c>
    </row>
    <row r="287" spans="1:7" ht="45" x14ac:dyDescent="0.2">
      <c r="A287" s="18" t="s">
        <v>566</v>
      </c>
      <c r="B287" s="108" t="s">
        <v>390</v>
      </c>
      <c r="C287" s="18" t="s">
        <v>331</v>
      </c>
      <c r="D287" s="40" t="s">
        <v>376</v>
      </c>
      <c r="E287" s="59" t="s">
        <v>431</v>
      </c>
      <c r="F287" s="57"/>
      <c r="G287" s="77">
        <f>G288</f>
        <v>38500</v>
      </c>
    </row>
    <row r="288" spans="1:7" ht="75" x14ac:dyDescent="0.2">
      <c r="A288" s="18" t="s">
        <v>567</v>
      </c>
      <c r="B288" s="33" t="s">
        <v>400</v>
      </c>
      <c r="C288" s="18" t="s">
        <v>331</v>
      </c>
      <c r="D288" s="40" t="s">
        <v>376</v>
      </c>
      <c r="E288" s="27" t="s">
        <v>401</v>
      </c>
      <c r="F288" s="57"/>
      <c r="G288" s="77">
        <f>G289</f>
        <v>38500</v>
      </c>
    </row>
    <row r="289" spans="1:7" ht="30" x14ac:dyDescent="0.2">
      <c r="A289" s="18" t="s">
        <v>568</v>
      </c>
      <c r="B289" s="32" t="s">
        <v>54</v>
      </c>
      <c r="C289" s="18" t="s">
        <v>331</v>
      </c>
      <c r="D289" s="40" t="s">
        <v>376</v>
      </c>
      <c r="E289" s="27" t="s">
        <v>401</v>
      </c>
      <c r="F289" s="57" t="s">
        <v>30</v>
      </c>
      <c r="G289" s="77">
        <v>38500</v>
      </c>
    </row>
    <row r="290" spans="1:7" ht="15" x14ac:dyDescent="0.2">
      <c r="A290" s="18" t="s">
        <v>569</v>
      </c>
      <c r="B290" s="50" t="s">
        <v>432</v>
      </c>
      <c r="C290" s="22" t="s">
        <v>331</v>
      </c>
      <c r="D290" s="36" t="s">
        <v>433</v>
      </c>
      <c r="E290" s="84"/>
      <c r="F290" s="71"/>
      <c r="G290" s="113">
        <f t="shared" ref="G290:G294" si="9">G291</f>
        <v>170000</v>
      </c>
    </row>
    <row r="291" spans="1:7" ht="30" x14ac:dyDescent="0.2">
      <c r="A291" s="18" t="s">
        <v>570</v>
      </c>
      <c r="B291" s="33" t="s">
        <v>434</v>
      </c>
      <c r="C291" s="18" t="s">
        <v>331</v>
      </c>
      <c r="D291" s="40" t="s">
        <v>433</v>
      </c>
      <c r="E291" s="85" t="s">
        <v>435</v>
      </c>
      <c r="F291" s="57"/>
      <c r="G291" s="115">
        <f t="shared" si="9"/>
        <v>170000</v>
      </c>
    </row>
    <row r="292" spans="1:7" ht="30" x14ac:dyDescent="0.25">
      <c r="A292" s="18" t="s">
        <v>571</v>
      </c>
      <c r="B292" s="86" t="s">
        <v>436</v>
      </c>
      <c r="C292" s="18" t="s">
        <v>331</v>
      </c>
      <c r="D292" s="40" t="s">
        <v>433</v>
      </c>
      <c r="E292" s="87" t="s">
        <v>437</v>
      </c>
      <c r="F292" s="57"/>
      <c r="G292" s="77">
        <f t="shared" si="9"/>
        <v>170000</v>
      </c>
    </row>
    <row r="293" spans="1:7" ht="30" x14ac:dyDescent="0.2">
      <c r="A293" s="18" t="s">
        <v>572</v>
      </c>
      <c r="B293" s="60" t="s">
        <v>438</v>
      </c>
      <c r="C293" s="40" t="s">
        <v>331</v>
      </c>
      <c r="D293" s="40" t="s">
        <v>433</v>
      </c>
      <c r="E293" s="87" t="s">
        <v>439</v>
      </c>
      <c r="F293" s="57"/>
      <c r="G293" s="115">
        <f t="shared" si="9"/>
        <v>170000</v>
      </c>
    </row>
    <row r="294" spans="1:7" ht="105" x14ac:dyDescent="0.2">
      <c r="A294" s="18" t="s">
        <v>573</v>
      </c>
      <c r="B294" s="60" t="s">
        <v>440</v>
      </c>
      <c r="C294" s="40" t="s">
        <v>331</v>
      </c>
      <c r="D294" s="40" t="s">
        <v>433</v>
      </c>
      <c r="E294" s="87" t="s">
        <v>441</v>
      </c>
      <c r="F294" s="57"/>
      <c r="G294" s="77">
        <f t="shared" si="9"/>
        <v>170000</v>
      </c>
    </row>
    <row r="295" spans="1:7" ht="15" x14ac:dyDescent="0.2">
      <c r="A295" s="18" t="s">
        <v>574</v>
      </c>
      <c r="B295" s="31" t="s">
        <v>411</v>
      </c>
      <c r="C295" s="18" t="s">
        <v>331</v>
      </c>
      <c r="D295" s="40" t="s">
        <v>433</v>
      </c>
      <c r="E295" s="87" t="s">
        <v>441</v>
      </c>
      <c r="F295" s="57" t="s">
        <v>412</v>
      </c>
      <c r="G295" s="115">
        <f>120000+50000</f>
        <v>170000</v>
      </c>
    </row>
    <row r="296" spans="1:7" ht="15" x14ac:dyDescent="0.2">
      <c r="A296" s="18" t="s">
        <v>575</v>
      </c>
      <c r="B296" s="105" t="s">
        <v>442</v>
      </c>
      <c r="C296" s="22" t="s">
        <v>331</v>
      </c>
      <c r="D296" s="36" t="s">
        <v>443</v>
      </c>
      <c r="E296" s="88"/>
      <c r="F296" s="57"/>
      <c r="G296" s="113">
        <f>G297</f>
        <v>833300</v>
      </c>
    </row>
    <row r="297" spans="1:7" ht="15" x14ac:dyDescent="0.2">
      <c r="A297" s="18" t="s">
        <v>576</v>
      </c>
      <c r="B297" s="47" t="s">
        <v>444</v>
      </c>
      <c r="C297" s="22" t="s">
        <v>331</v>
      </c>
      <c r="D297" s="36" t="s">
        <v>445</v>
      </c>
      <c r="E297" s="85"/>
      <c r="F297" s="18"/>
      <c r="G297" s="113">
        <f>G298</f>
        <v>833300</v>
      </c>
    </row>
    <row r="298" spans="1:7" ht="30" x14ac:dyDescent="0.2">
      <c r="A298" s="18" t="s">
        <v>577</v>
      </c>
      <c r="B298" s="33" t="s">
        <v>434</v>
      </c>
      <c r="C298" s="43" t="s">
        <v>331</v>
      </c>
      <c r="D298" s="40" t="s">
        <v>445</v>
      </c>
      <c r="E298" s="85" t="s">
        <v>435</v>
      </c>
      <c r="F298" s="18"/>
      <c r="G298" s="77">
        <f>G299</f>
        <v>833300</v>
      </c>
    </row>
    <row r="299" spans="1:7" ht="15" x14ac:dyDescent="0.2">
      <c r="A299" s="18" t="s">
        <v>578</v>
      </c>
      <c r="B299" s="33" t="s">
        <v>446</v>
      </c>
      <c r="C299" s="18" t="s">
        <v>331</v>
      </c>
      <c r="D299" s="40" t="s">
        <v>445</v>
      </c>
      <c r="E299" s="18" t="s">
        <v>447</v>
      </c>
      <c r="F299" s="18"/>
      <c r="G299" s="77">
        <f>G301+G303</f>
        <v>833300</v>
      </c>
    </row>
    <row r="300" spans="1:7" ht="30" x14ac:dyDescent="0.2">
      <c r="A300" s="18" t="s">
        <v>579</v>
      </c>
      <c r="B300" s="33" t="s">
        <v>448</v>
      </c>
      <c r="C300" s="18" t="s">
        <v>331</v>
      </c>
      <c r="D300" s="40" t="s">
        <v>445</v>
      </c>
      <c r="E300" s="41" t="s">
        <v>449</v>
      </c>
      <c r="F300" s="43"/>
      <c r="G300" s="77">
        <f>G301+G303</f>
        <v>833300</v>
      </c>
    </row>
    <row r="301" spans="1:7" ht="75" x14ac:dyDescent="0.2">
      <c r="A301" s="18" t="s">
        <v>580</v>
      </c>
      <c r="B301" s="60" t="s">
        <v>450</v>
      </c>
      <c r="C301" s="18" t="s">
        <v>331</v>
      </c>
      <c r="D301" s="40" t="s">
        <v>445</v>
      </c>
      <c r="E301" s="27" t="s">
        <v>451</v>
      </c>
      <c r="F301" s="18"/>
      <c r="G301" s="77">
        <f>G302</f>
        <v>383300</v>
      </c>
    </row>
    <row r="302" spans="1:7" ht="30" x14ac:dyDescent="0.2">
      <c r="A302" s="18" t="s">
        <v>581</v>
      </c>
      <c r="B302" s="32" t="s">
        <v>54</v>
      </c>
      <c r="C302" s="18" t="s">
        <v>331</v>
      </c>
      <c r="D302" s="40" t="s">
        <v>445</v>
      </c>
      <c r="E302" s="27" t="s">
        <v>451</v>
      </c>
      <c r="F302" s="49" t="s">
        <v>30</v>
      </c>
      <c r="G302" s="77">
        <v>383300</v>
      </c>
    </row>
    <row r="303" spans="1:7" ht="123" customHeight="1" x14ac:dyDescent="0.2">
      <c r="A303" s="18" t="s">
        <v>582</v>
      </c>
      <c r="B303" s="89" t="s">
        <v>452</v>
      </c>
      <c r="C303" s="43" t="s">
        <v>331</v>
      </c>
      <c r="D303" s="40" t="s">
        <v>445</v>
      </c>
      <c r="E303" s="27" t="s">
        <v>453</v>
      </c>
      <c r="F303" s="18"/>
      <c r="G303" s="77">
        <f>G304</f>
        <v>450000</v>
      </c>
    </row>
    <row r="304" spans="1:7" ht="15" x14ac:dyDescent="0.2">
      <c r="A304" s="18" t="s">
        <v>583</v>
      </c>
      <c r="B304" s="33" t="s">
        <v>411</v>
      </c>
      <c r="C304" s="18" t="s">
        <v>331</v>
      </c>
      <c r="D304" s="40" t="s">
        <v>445</v>
      </c>
      <c r="E304" s="27" t="s">
        <v>453</v>
      </c>
      <c r="F304" s="52" t="s">
        <v>412</v>
      </c>
      <c r="G304" s="111">
        <f>500000-50000</f>
        <v>450000</v>
      </c>
    </row>
    <row r="305" spans="1:7" ht="15" x14ac:dyDescent="0.2">
      <c r="A305" s="18" t="s">
        <v>584</v>
      </c>
      <c r="B305" s="105" t="s">
        <v>454</v>
      </c>
      <c r="C305" s="51" t="s">
        <v>331</v>
      </c>
      <c r="D305" s="36" t="s">
        <v>455</v>
      </c>
      <c r="E305" s="27"/>
      <c r="F305" s="18"/>
      <c r="G305" s="113">
        <f>G306+G311</f>
        <v>246956.4</v>
      </c>
    </row>
    <row r="306" spans="1:7" ht="15" x14ac:dyDescent="0.2">
      <c r="A306" s="18" t="s">
        <v>585</v>
      </c>
      <c r="B306" s="47" t="s">
        <v>456</v>
      </c>
      <c r="C306" s="22" t="s">
        <v>331</v>
      </c>
      <c r="D306" s="36" t="s">
        <v>457</v>
      </c>
      <c r="E306" s="27"/>
      <c r="F306" s="18"/>
      <c r="G306" s="113">
        <f>G307</f>
        <v>111956.4</v>
      </c>
    </row>
    <row r="307" spans="1:7" ht="45" x14ac:dyDescent="0.2">
      <c r="A307" s="18" t="s">
        <v>586</v>
      </c>
      <c r="B307" s="53" t="s">
        <v>390</v>
      </c>
      <c r="C307" s="43" t="s">
        <v>331</v>
      </c>
      <c r="D307" s="64" t="s">
        <v>457</v>
      </c>
      <c r="E307" s="27" t="s">
        <v>458</v>
      </c>
      <c r="F307" s="18"/>
      <c r="G307" s="77">
        <f>G308</f>
        <v>111956.4</v>
      </c>
    </row>
    <row r="308" spans="1:7" ht="30" x14ac:dyDescent="0.2">
      <c r="A308" s="18" t="s">
        <v>587</v>
      </c>
      <c r="B308" s="33" t="s">
        <v>459</v>
      </c>
      <c r="C308" s="18" t="s">
        <v>331</v>
      </c>
      <c r="D308" s="64" t="s">
        <v>457</v>
      </c>
      <c r="E308" s="18" t="s">
        <v>391</v>
      </c>
      <c r="F308" s="18"/>
      <c r="G308" s="77">
        <f>G309</f>
        <v>111956.4</v>
      </c>
    </row>
    <row r="309" spans="1:7" ht="86.25" customHeight="1" x14ac:dyDescent="0.2">
      <c r="A309" s="18" t="s">
        <v>588</v>
      </c>
      <c r="B309" s="33" t="s">
        <v>460</v>
      </c>
      <c r="C309" s="18" t="s">
        <v>331</v>
      </c>
      <c r="D309" s="64" t="s">
        <v>457</v>
      </c>
      <c r="E309" s="41" t="s">
        <v>461</v>
      </c>
      <c r="F309" s="18"/>
      <c r="G309" s="117">
        <f>G310</f>
        <v>111956.4</v>
      </c>
    </row>
    <row r="310" spans="1:7" ht="27.75" customHeight="1" x14ac:dyDescent="0.2">
      <c r="A310" s="18" t="s">
        <v>589</v>
      </c>
      <c r="B310" s="90" t="s">
        <v>462</v>
      </c>
      <c r="C310" s="18" t="s">
        <v>331</v>
      </c>
      <c r="D310" s="18" t="s">
        <v>457</v>
      </c>
      <c r="E310" s="18" t="s">
        <v>461</v>
      </c>
      <c r="F310" s="18" t="s">
        <v>463</v>
      </c>
      <c r="G310" s="77">
        <v>111956.4</v>
      </c>
    </row>
    <row r="311" spans="1:7" ht="27.75" customHeight="1" x14ac:dyDescent="0.2">
      <c r="A311" s="18" t="s">
        <v>590</v>
      </c>
      <c r="B311" s="91" t="s">
        <v>464</v>
      </c>
      <c r="C311" s="22" t="s">
        <v>331</v>
      </c>
      <c r="D311" s="22" t="s">
        <v>465</v>
      </c>
      <c r="E311" s="22"/>
      <c r="F311" s="22"/>
      <c r="G311" s="113">
        <f>G312</f>
        <v>135000</v>
      </c>
    </row>
    <row r="312" spans="1:7" ht="27.75" customHeight="1" x14ac:dyDescent="0.2">
      <c r="A312" s="18" t="s">
        <v>591</v>
      </c>
      <c r="B312" s="53" t="s">
        <v>390</v>
      </c>
      <c r="C312" s="57" t="s">
        <v>331</v>
      </c>
      <c r="D312" s="92" t="s">
        <v>465</v>
      </c>
      <c r="E312" s="128" t="s">
        <v>458</v>
      </c>
      <c r="F312" s="43"/>
      <c r="G312" s="116">
        <f>G313</f>
        <v>135000</v>
      </c>
    </row>
    <row r="313" spans="1:7" ht="27.75" customHeight="1" x14ac:dyDescent="0.2">
      <c r="A313" s="18" t="s">
        <v>592</v>
      </c>
      <c r="B313" s="33" t="s">
        <v>459</v>
      </c>
      <c r="C313" s="18" t="s">
        <v>331</v>
      </c>
      <c r="D313" s="64" t="s">
        <v>465</v>
      </c>
      <c r="E313" s="18" t="s">
        <v>391</v>
      </c>
      <c r="F313" s="48"/>
      <c r="G313" s="115">
        <f>G314</f>
        <v>135000</v>
      </c>
    </row>
    <row r="314" spans="1:7" ht="51" customHeight="1" x14ac:dyDescent="0.2">
      <c r="A314" s="18" t="s">
        <v>593</v>
      </c>
      <c r="B314" s="53" t="s">
        <v>466</v>
      </c>
      <c r="C314" s="18" t="s">
        <v>331</v>
      </c>
      <c r="D314" s="64" t="s">
        <v>465</v>
      </c>
      <c r="E314" s="48" t="s">
        <v>467</v>
      </c>
      <c r="F314" s="48"/>
      <c r="G314" s="77">
        <f>G315</f>
        <v>135000</v>
      </c>
    </row>
    <row r="315" spans="1:7" ht="33" customHeight="1" x14ac:dyDescent="0.2">
      <c r="A315" s="18" t="s">
        <v>594</v>
      </c>
      <c r="B315" s="33" t="s">
        <v>402</v>
      </c>
      <c r="C315" s="18" t="s">
        <v>331</v>
      </c>
      <c r="D315" s="64" t="s">
        <v>465</v>
      </c>
      <c r="E315" s="48" t="s">
        <v>467</v>
      </c>
      <c r="F315" s="48" t="s">
        <v>468</v>
      </c>
      <c r="G315" s="142">
        <f>105000+30000</f>
        <v>135000</v>
      </c>
    </row>
    <row r="316" spans="1:7" ht="15" x14ac:dyDescent="0.2">
      <c r="A316" s="18" t="s">
        <v>595</v>
      </c>
      <c r="B316" s="103" t="s">
        <v>469</v>
      </c>
      <c r="C316" s="18" t="s">
        <v>331</v>
      </c>
      <c r="D316" s="36" t="s">
        <v>470</v>
      </c>
      <c r="E316" s="48"/>
      <c r="F316" s="48"/>
      <c r="G316" s="113">
        <f t="shared" ref="G316:G321" si="10">G317</f>
        <v>110008.73</v>
      </c>
    </row>
    <row r="317" spans="1:7" ht="28.5" x14ac:dyDescent="0.2">
      <c r="A317" s="18" t="s">
        <v>596</v>
      </c>
      <c r="B317" s="47" t="s">
        <v>471</v>
      </c>
      <c r="C317" s="18" t="s">
        <v>331</v>
      </c>
      <c r="D317" s="36" t="s">
        <v>472</v>
      </c>
      <c r="E317" s="18"/>
      <c r="F317" s="18"/>
      <c r="G317" s="113">
        <f t="shared" si="10"/>
        <v>110008.73</v>
      </c>
    </row>
    <row r="318" spans="1:7" ht="37.5" customHeight="1" x14ac:dyDescent="0.2">
      <c r="A318" s="18" t="s">
        <v>597</v>
      </c>
      <c r="B318" s="33" t="s">
        <v>434</v>
      </c>
      <c r="C318" s="43" t="s">
        <v>331</v>
      </c>
      <c r="D318" s="40" t="s">
        <v>472</v>
      </c>
      <c r="E318" s="41" t="s">
        <v>435</v>
      </c>
      <c r="F318" s="57"/>
      <c r="G318" s="116">
        <f t="shared" si="10"/>
        <v>110008.73</v>
      </c>
    </row>
    <row r="319" spans="1:7" ht="30" x14ac:dyDescent="0.2">
      <c r="A319" s="18" t="s">
        <v>606</v>
      </c>
      <c r="B319" s="33" t="s">
        <v>473</v>
      </c>
      <c r="C319" s="18" t="s">
        <v>331</v>
      </c>
      <c r="D319" s="40" t="s">
        <v>472</v>
      </c>
      <c r="E319" s="27" t="s">
        <v>474</v>
      </c>
      <c r="F319" s="18"/>
      <c r="G319" s="77">
        <f t="shared" si="10"/>
        <v>110008.73</v>
      </c>
    </row>
    <row r="320" spans="1:7" ht="30" x14ac:dyDescent="0.2">
      <c r="A320" s="18" t="s">
        <v>607</v>
      </c>
      <c r="B320" s="33" t="s">
        <v>475</v>
      </c>
      <c r="C320" s="43" t="s">
        <v>331</v>
      </c>
      <c r="D320" s="40" t="s">
        <v>472</v>
      </c>
      <c r="E320" s="27" t="s">
        <v>476</v>
      </c>
      <c r="F320" s="18"/>
      <c r="G320" s="77">
        <f t="shared" si="10"/>
        <v>110008.73</v>
      </c>
    </row>
    <row r="321" spans="1:7" ht="108" customHeight="1" x14ac:dyDescent="0.2">
      <c r="A321" s="18" t="s">
        <v>617</v>
      </c>
      <c r="B321" s="93" t="s">
        <v>477</v>
      </c>
      <c r="C321" s="18" t="s">
        <v>331</v>
      </c>
      <c r="D321" s="40" t="s">
        <v>472</v>
      </c>
      <c r="E321" s="27" t="s">
        <v>478</v>
      </c>
      <c r="F321" s="18"/>
      <c r="G321" s="77">
        <f t="shared" si="10"/>
        <v>110008.73</v>
      </c>
    </row>
    <row r="322" spans="1:7" ht="15" x14ac:dyDescent="0.2">
      <c r="A322" s="18" t="s">
        <v>631</v>
      </c>
      <c r="B322" s="33" t="s">
        <v>411</v>
      </c>
      <c r="C322" s="43" t="s">
        <v>331</v>
      </c>
      <c r="D322" s="40" t="s">
        <v>472</v>
      </c>
      <c r="E322" s="27" t="s">
        <v>478</v>
      </c>
      <c r="F322" s="18" t="s">
        <v>412</v>
      </c>
      <c r="G322" s="123">
        <f>170000-51000-8991.27</f>
        <v>110008.73</v>
      </c>
    </row>
    <row r="323" spans="1:7" ht="26.25" customHeight="1" x14ac:dyDescent="0.2">
      <c r="A323" s="18" t="s">
        <v>632</v>
      </c>
      <c r="B323" s="94" t="s">
        <v>479</v>
      </c>
      <c r="C323" s="22" t="s">
        <v>480</v>
      </c>
      <c r="D323" s="36"/>
      <c r="E323" s="58"/>
      <c r="F323" s="22"/>
      <c r="G323" s="113">
        <f>G324</f>
        <v>1033786.09</v>
      </c>
    </row>
    <row r="324" spans="1:7" ht="15.75" customHeight="1" x14ac:dyDescent="0.2">
      <c r="A324" s="18" t="s">
        <v>633</v>
      </c>
      <c r="B324" s="109" t="s">
        <v>16</v>
      </c>
      <c r="C324" s="51" t="s">
        <v>480</v>
      </c>
      <c r="D324" s="36" t="s">
        <v>17</v>
      </c>
      <c r="E324" s="58"/>
      <c r="F324" s="22"/>
      <c r="G324" s="113">
        <f>G325</f>
        <v>1033786.09</v>
      </c>
    </row>
    <row r="325" spans="1:7" ht="57" x14ac:dyDescent="0.2">
      <c r="A325" s="18" t="s">
        <v>634</v>
      </c>
      <c r="B325" s="47" t="s">
        <v>481</v>
      </c>
      <c r="C325" s="48" t="s">
        <v>480</v>
      </c>
      <c r="D325" s="36" t="s">
        <v>482</v>
      </c>
      <c r="E325" s="23"/>
      <c r="F325" s="22"/>
      <c r="G325" s="113">
        <f>G326</f>
        <v>1033786.09</v>
      </c>
    </row>
    <row r="326" spans="1:7" ht="33" customHeight="1" x14ac:dyDescent="0.2">
      <c r="A326" s="18" t="s">
        <v>463</v>
      </c>
      <c r="B326" s="108" t="s">
        <v>390</v>
      </c>
      <c r="C326" s="18" t="s">
        <v>480</v>
      </c>
      <c r="D326" s="40" t="s">
        <v>482</v>
      </c>
      <c r="E326" s="27" t="s">
        <v>391</v>
      </c>
      <c r="F326" s="18"/>
      <c r="G326" s="77">
        <f>G327</f>
        <v>1033786.09</v>
      </c>
    </row>
    <row r="327" spans="1:7" ht="64.5" customHeight="1" x14ac:dyDescent="0.2">
      <c r="A327" s="18" t="s">
        <v>643</v>
      </c>
      <c r="B327" s="33" t="s">
        <v>483</v>
      </c>
      <c r="C327" s="43" t="s">
        <v>480</v>
      </c>
      <c r="D327" s="40" t="s">
        <v>482</v>
      </c>
      <c r="E327" s="27" t="s">
        <v>484</v>
      </c>
      <c r="F327" s="18"/>
      <c r="G327" s="117">
        <f>G328+G331+G330</f>
        <v>1033786.09</v>
      </c>
    </row>
    <row r="328" spans="1:7" ht="33.75" customHeight="1" x14ac:dyDescent="0.2">
      <c r="A328" s="18" t="s">
        <v>644</v>
      </c>
      <c r="B328" s="74" t="s">
        <v>396</v>
      </c>
      <c r="C328" s="18" t="s">
        <v>480</v>
      </c>
      <c r="D328" s="40" t="s">
        <v>482</v>
      </c>
      <c r="E328" s="27" t="s">
        <v>484</v>
      </c>
      <c r="F328" s="18" t="s">
        <v>253</v>
      </c>
      <c r="G328" s="123">
        <v>985630.09</v>
      </c>
    </row>
    <row r="329" spans="1:7" ht="33.75" customHeight="1" x14ac:dyDescent="0.2">
      <c r="A329" s="18" t="s">
        <v>645</v>
      </c>
      <c r="B329" s="74" t="s">
        <v>608</v>
      </c>
      <c r="C329" s="57" t="s">
        <v>480</v>
      </c>
      <c r="D329" s="40" t="s">
        <v>482</v>
      </c>
      <c r="E329" s="27" t="s">
        <v>626</v>
      </c>
      <c r="F329" s="18"/>
      <c r="G329" s="77">
        <f>G330</f>
        <v>47656</v>
      </c>
    </row>
    <row r="330" spans="1:7" ht="33.75" customHeight="1" x14ac:dyDescent="0.2">
      <c r="A330" s="18" t="s">
        <v>646</v>
      </c>
      <c r="B330" s="74" t="s">
        <v>396</v>
      </c>
      <c r="C330" s="57" t="s">
        <v>480</v>
      </c>
      <c r="D330" s="40" t="s">
        <v>482</v>
      </c>
      <c r="E330" s="27" t="s">
        <v>626</v>
      </c>
      <c r="F330" s="18" t="s">
        <v>253</v>
      </c>
      <c r="G330" s="77">
        <v>47656</v>
      </c>
    </row>
    <row r="331" spans="1:7" ht="18.75" customHeight="1" x14ac:dyDescent="0.2">
      <c r="A331" s="18" t="s">
        <v>647</v>
      </c>
      <c r="B331" s="33" t="s">
        <v>73</v>
      </c>
      <c r="C331" s="57" t="s">
        <v>480</v>
      </c>
      <c r="D331" s="40" t="s">
        <v>482</v>
      </c>
      <c r="E331" s="27" t="s">
        <v>484</v>
      </c>
      <c r="F331" s="18" t="s">
        <v>74</v>
      </c>
      <c r="G331" s="77">
        <v>500</v>
      </c>
    </row>
    <row r="332" spans="1:7" ht="18.75" customHeight="1" x14ac:dyDescent="0.2">
      <c r="A332" s="18" t="s">
        <v>648</v>
      </c>
      <c r="B332" s="47" t="s">
        <v>485</v>
      </c>
      <c r="C332" s="71"/>
      <c r="D332" s="36"/>
      <c r="E332" s="23"/>
      <c r="F332" s="22"/>
      <c r="G332" s="113"/>
    </row>
    <row r="333" spans="1:7" ht="17.25" customHeight="1" x14ac:dyDescent="0.25">
      <c r="A333" s="18" t="s">
        <v>649</v>
      </c>
      <c r="B333" s="95" t="s">
        <v>486</v>
      </c>
      <c r="C333" s="96"/>
      <c r="D333" s="96"/>
      <c r="E333" s="96"/>
      <c r="F333" s="96"/>
      <c r="G333" s="119">
        <f>G323+G12+G232</f>
        <v>195894411.31000003</v>
      </c>
    </row>
  </sheetData>
  <mergeCells count="3">
    <mergeCell ref="D4:G4"/>
    <mergeCell ref="D5:G5"/>
    <mergeCell ref="A7:H8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SSDD</cp:lastModifiedBy>
  <cp:lastPrinted>2023-02-08T06:32:46Z</cp:lastPrinted>
  <dcterms:created xsi:type="dcterms:W3CDTF">2002-03-11T10:22:00Z</dcterms:created>
  <dcterms:modified xsi:type="dcterms:W3CDTF">2023-05-25T03:03:02Z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8F7D894077A1440CBE977858CED29DD3</vt:lpwstr>
  </property>
  <property fmtid="{D5CDD505-2E9C-101B-9397-08002B2CF9AE}" pid="3" name="KSOProductBuildVer">
    <vt:lpwstr>1033-11.2.0.10307</vt:lpwstr>
  </property>
</Properties>
</file>